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:\MARCHES\MARCHES SURETE TELESURVEILLANCE\EC Marché sûreté PJ Toulouse - UO MTPL (2026-2030)\DOSSIER PREPARATOIRE\Fond de dossier\DCE PDF\"/>
    </mc:Choice>
  </mc:AlternateContent>
  <xr:revisionPtr revIDLastSave="0" documentId="13_ncr:1_{7F72093F-B31D-448D-AE5E-9563E0DE9FCF}" xr6:coauthVersionLast="47" xr6:coauthVersionMax="47" xr10:uidLastSave="{00000000-0000-0000-0000-000000000000}"/>
  <bookViews>
    <workbookView xWindow="25080" yWindow="-120" windowWidth="25440" windowHeight="15270" activeTab="5" xr2:uid="{00000000-000D-0000-FFFF-FFFF00000000}"/>
  </bookViews>
  <sheets>
    <sheet name="DPGF - RECAPITULATIF" sheetId="1" r:id="rId1"/>
    <sheet name="BPU " sheetId="2" r:id="rId2"/>
    <sheet name="Lot n°3 - SSIAP 3" sheetId="3" r:id="rId3"/>
    <sheet name="TJ CARCASSONNE" sheetId="4" r:id="rId4"/>
    <sheet name="TJ NARBONNE" sheetId="5" r:id="rId5"/>
    <sheet name="CPH NARBONNE " sheetId="6" r:id="rId6"/>
  </sheets>
  <definedNames>
    <definedName name="_xlnm.Print_Area" localSheetId="5">'CPH NARBONNE '!$A$1:$M$24</definedName>
    <definedName name="_xlnm.Print_Area" localSheetId="0">'DPGF - RECAPITULATIF'!$A$1:$M$7</definedName>
    <definedName name="_xlnm.Print_Area" localSheetId="2">'Lot n°3 - SSIAP 3'!$A$1:$M$19</definedName>
    <definedName name="_xlnm.Print_Area" localSheetId="3">'TJ CARCASSONNE'!$A$1:$Q$36</definedName>
    <definedName name="_xlnm.Print_Area" localSheetId="4">'TJ NARBONNE'!$A$1:$Q$36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M22" i="6"/>
  <c r="Q34" i="5"/>
  <c r="Q35" i="4"/>
  <c r="Q34" i="4"/>
  <c r="Q29" i="4"/>
  <c r="Q23" i="4"/>
  <c r="Q19" i="4"/>
  <c r="Q18" i="4"/>
  <c r="M12" i="3"/>
  <c r="L12" i="3"/>
  <c r="M18" i="3"/>
  <c r="M17" i="3"/>
  <c r="C9" i="1"/>
  <c r="B9" i="1"/>
  <c r="M16" i="6"/>
  <c r="M17" i="6" s="1"/>
  <c r="M18" i="6" s="1"/>
  <c r="M11" i="6"/>
  <c r="Q28" i="5"/>
  <c r="Q29" i="5" s="1"/>
  <c r="Q30" i="5" s="1"/>
  <c r="Q22" i="5"/>
  <c r="Q23" i="5" s="1"/>
  <c r="Q24" i="5" s="1"/>
  <c r="P17" i="5"/>
  <c r="O17" i="5"/>
  <c r="G17" i="5"/>
  <c r="Q17" i="5" s="1"/>
  <c r="Q18" i="5" s="1"/>
  <c r="Q19" i="5" s="1"/>
  <c r="Q11" i="5"/>
  <c r="Q12" i="5" s="1"/>
  <c r="Q28" i="4"/>
  <c r="Q30" i="4" s="1"/>
  <c r="Q22" i="4"/>
  <c r="Q24" i="4" s="1"/>
  <c r="P17" i="4"/>
  <c r="O17" i="4"/>
  <c r="Q17" i="4" s="1"/>
  <c r="K17" i="4"/>
  <c r="G17" i="4"/>
  <c r="Q11" i="4"/>
  <c r="G12" i="3"/>
  <c r="M13" i="3" s="1"/>
  <c r="H30" i="2"/>
  <c r="G30" i="2"/>
  <c r="F30" i="2"/>
  <c r="E30" i="2"/>
  <c r="D30" i="2"/>
  <c r="C30" i="2"/>
  <c r="H28" i="2"/>
  <c r="G28" i="2"/>
  <c r="F28" i="2"/>
  <c r="E28" i="2"/>
  <c r="D28" i="2"/>
  <c r="C28" i="2"/>
  <c r="H26" i="2"/>
  <c r="G26" i="2"/>
  <c r="F26" i="2"/>
  <c r="E26" i="2"/>
  <c r="D26" i="2"/>
  <c r="C26" i="2"/>
  <c r="H24" i="2"/>
  <c r="G24" i="2"/>
  <c r="F24" i="2"/>
  <c r="E24" i="2"/>
  <c r="D24" i="2"/>
  <c r="C24" i="2"/>
  <c r="H22" i="2"/>
  <c r="G22" i="2"/>
  <c r="F22" i="2"/>
  <c r="E22" i="2"/>
  <c r="D22" i="2"/>
  <c r="C22" i="2"/>
  <c r="H20" i="2"/>
  <c r="G20" i="2"/>
  <c r="F20" i="2"/>
  <c r="E20" i="2"/>
  <c r="D20" i="2"/>
  <c r="C20" i="2"/>
  <c r="H18" i="2"/>
  <c r="G18" i="2"/>
  <c r="F18" i="2"/>
  <c r="E18" i="2"/>
  <c r="D18" i="2"/>
  <c r="C18" i="2"/>
  <c r="H16" i="2"/>
  <c r="G16" i="2"/>
  <c r="F16" i="2"/>
  <c r="E16" i="2"/>
  <c r="D16" i="2"/>
  <c r="C16" i="2"/>
  <c r="H10" i="2"/>
  <c r="G10" i="2"/>
  <c r="F10" i="2"/>
  <c r="E10" i="2"/>
  <c r="D10" i="2"/>
  <c r="C10" i="2"/>
  <c r="H8" i="2"/>
  <c r="G8" i="2"/>
  <c r="F8" i="2"/>
  <c r="E8" i="2"/>
  <c r="D8" i="2"/>
  <c r="C8" i="2"/>
  <c r="M14" i="3" l="1"/>
  <c r="M23" i="6"/>
  <c r="C12" i="1" s="1"/>
  <c r="B12" i="1"/>
  <c r="M12" i="6"/>
  <c r="Q12" i="4"/>
  <c r="B11" i="1" l="1"/>
  <c r="Q35" i="5"/>
  <c r="C11" i="1" s="1"/>
  <c r="C10" i="1"/>
  <c r="C14" i="1" s="1"/>
  <c r="B10" i="1"/>
</calcChain>
</file>

<file path=xl/sharedStrings.xml><?xml version="1.0" encoding="utf-8"?>
<sst xmlns="http://schemas.openxmlformats.org/spreadsheetml/2006/main" count="209" uniqueCount="70">
  <si>
    <r>
      <rPr>
        <b/>
        <sz val="20"/>
        <color theme="1"/>
        <rFont val="Calibri"/>
        <scheme val="minor"/>
      </rPr>
      <t>Marché n°26-003
Annexe n°3.a à l'acte d'engagement
Lot n°3 : Département de l'Aude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</t>
    </r>
  </si>
  <si>
    <t>SITE</t>
  </si>
  <si>
    <t>MONTANT ANNUEL HT</t>
  </si>
  <si>
    <t>MONTANT ANNUEL TTC</t>
  </si>
  <si>
    <t>Lot n°3 - SSIAP3</t>
  </si>
  <si>
    <t xml:space="preserve">  </t>
  </si>
  <si>
    <t>TJ CARCASSONNE</t>
  </si>
  <si>
    <t>TJ NARBONNE</t>
  </si>
  <si>
    <t>CPH NARBONNE</t>
  </si>
  <si>
    <t>MONTANT GLOBAL ANNUEL HT</t>
  </si>
  <si>
    <t>MONTANT GLOBAL ANNUEL TTC</t>
  </si>
  <si>
    <t>* montants à faire figurer sur l'acte d'engagement à l'article C-3</t>
  </si>
  <si>
    <t xml:space="preserve">
Fait à ……………………………………………………………………….. , le …………………………………… 
(Cachet de l’entreprise et signature de son représentant dûment habilité.)
</t>
  </si>
  <si>
    <r>
      <rPr>
        <b/>
        <sz val="16"/>
        <color theme="1"/>
        <rFont val="Calibri"/>
        <scheme val="minor"/>
      </rPr>
      <t>Marché n° 26-003
Annexe n°2  à l’acte d’engagement
Lot n°3 - Département de l'Aude
BORDEREAU DE PRIX UNITAIRE – BPU – Prestations à bons de commande</t>
    </r>
    <r>
      <rPr>
        <b/>
        <sz val="20"/>
        <color theme="1"/>
        <rFont val="Calibri"/>
        <scheme val="minor"/>
      </rPr>
      <t xml:space="preserve">
</t>
    </r>
    <r>
      <rPr>
        <b/>
        <sz val="12"/>
        <color theme="1"/>
        <rFont val="Calibri"/>
        <scheme val="minor"/>
      </rPr>
      <t>Les coûts horaires indiqués sont entendus hors taxe et constituent la base de calcul des prestations hors forfait.</t>
    </r>
  </si>
  <si>
    <t>Télésurveillance</t>
  </si>
  <si>
    <t>Jours ouvrés et samedi</t>
  </si>
  <si>
    <t>Dimanche</t>
  </si>
  <si>
    <t>Jours fériés</t>
  </si>
  <si>
    <t>Jour</t>
  </si>
  <si>
    <t>Nuit</t>
  </si>
  <si>
    <r>
      <t xml:space="preserve">Coût intervention sur alarme
</t>
    </r>
    <r>
      <rPr>
        <b/>
        <u/>
        <sz val="10"/>
        <color theme="1"/>
        <rFont val="Calibri"/>
        <scheme val="minor"/>
      </rPr>
      <t>Coût Forfaitaire en € HT</t>
    </r>
  </si>
  <si>
    <t>en € HT</t>
  </si>
  <si>
    <t>en € TTC</t>
  </si>
  <si>
    <r>
      <t xml:space="preserve">Maintien du dispositif suite à la levée de doute
</t>
    </r>
    <r>
      <rPr>
        <b/>
        <u/>
        <sz val="10"/>
        <color theme="1"/>
        <rFont val="Calibri"/>
        <scheme val="minor"/>
      </rPr>
      <t>Coût horaire en € HT</t>
    </r>
  </si>
  <si>
    <t>Qualification du personnel</t>
  </si>
  <si>
    <t>Coût horaire en € HT</t>
  </si>
  <si>
    <t>Chef du service sécurité (SSIAP3)</t>
  </si>
  <si>
    <t>Chef d'équipe (SSIAP2)</t>
  </si>
  <si>
    <t>Agent de service Incendie (SSIAP1)</t>
  </si>
  <si>
    <t>Agent de sûreté (ADS)</t>
  </si>
  <si>
    <t>Agent de sûreté Opérateur filtrage (ADS Filtrage)</t>
  </si>
  <si>
    <t>Agent cynophile</t>
  </si>
  <si>
    <t>Agent sécurité mobile</t>
  </si>
  <si>
    <t>Autres (à préciser)</t>
  </si>
  <si>
    <t>Heures de nuit :</t>
  </si>
  <si>
    <t>à</t>
  </si>
  <si>
    <t>L'ensemble des juridictions du Lot n°3</t>
  </si>
  <si>
    <t>Prestation de sûreté</t>
  </si>
  <si>
    <t>Qualification</t>
  </si>
  <si>
    <t>Nombre d'agent sur site</t>
  </si>
  <si>
    <t>Coût horaire</t>
  </si>
  <si>
    <t>Volume horaire TOTAL</t>
  </si>
  <si>
    <t>Coût TOTAL</t>
  </si>
  <si>
    <t>Jours ouvrés</t>
  </si>
  <si>
    <t>Dimanche et fériés</t>
  </si>
  <si>
    <t xml:space="preserve">Volume horaire global annuel </t>
  </si>
  <si>
    <t>Coefficient rémunération</t>
  </si>
  <si>
    <t>Coût horaire unitaire HT</t>
  </si>
  <si>
    <t>Coût horaire global HT</t>
  </si>
  <si>
    <t>SSIAP 3</t>
  </si>
  <si>
    <t>Total HT</t>
  </si>
  <si>
    <t>Total TTC</t>
  </si>
  <si>
    <t>Décomposition des prix - MONTANT ANNUEL DE L'OFFRE - Lot n°2</t>
  </si>
  <si>
    <r>
      <rPr>
        <b/>
        <sz val="20"/>
        <color theme="1"/>
        <rFont val="Calibri"/>
        <scheme val="minor"/>
      </rPr>
      <t>Marché n°26-003
Annexe n°3.a à l'acte d'engagement
Lot n°3 : Département de l'Aude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 </t>
    </r>
  </si>
  <si>
    <t>TRIBUNAL JUDICIAIRE DE CARCASSONNE</t>
  </si>
  <si>
    <t>Prestation d'Encadrement</t>
  </si>
  <si>
    <t>Responsable d'affaire</t>
  </si>
  <si>
    <t>Horaire de nuit</t>
  </si>
  <si>
    <t>ADS opérateur filtrage (Tunnel)</t>
  </si>
  <si>
    <t>Nature des prestations</t>
  </si>
  <si>
    <t>Coût mensuel</t>
  </si>
  <si>
    <t>Fourniture et entretien de gilets- par balles</t>
  </si>
  <si>
    <t>Prestation de télésurveillance</t>
  </si>
  <si>
    <t>Abonnement</t>
  </si>
  <si>
    <t>Décomposition des prix - MONTANT ANNUEL DE L'OFFRE - TJ CARCASSONNE</t>
  </si>
  <si>
    <t>TRIBUNAL JUDICIAIRE DE NARBONNE</t>
  </si>
  <si>
    <t>Nuits</t>
  </si>
  <si>
    <t>Décomposition des prix - MONTANT ANNUEL DE L'OFFRE - TJ NARBONNE</t>
  </si>
  <si>
    <t>CONSEIL DES PRUD'HOMMES DE NARBONNE</t>
  </si>
  <si>
    <t>Décomposition des prix - MONTANT ANNUEL DE L'OFFRE - CPH NARBONNE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</si>
</sst>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scheme val="minor"/>
    </font>
    <font>
      <b/>
      <sz val="20"/>
      <color theme="1"/>
      <name val="Calibri"/>
      <scheme val="minor"/>
    </font>
    <font>
      <sz val="16"/>
      <color theme="1"/>
      <name val="Calibri"/>
      <scheme val="minor"/>
    </font>
    <font>
      <b/>
      <u/>
      <sz val="11"/>
      <color theme="1"/>
      <name val="Calibri"/>
      <scheme val="minor"/>
    </font>
    <font>
      <b/>
      <sz val="11"/>
      <color theme="1"/>
      <name val="Calibri"/>
      <scheme val="minor"/>
    </font>
    <font>
      <i/>
      <sz val="11"/>
      <color theme="1"/>
      <name val="Calibri"/>
      <scheme val="minor"/>
    </font>
    <font>
      <b/>
      <u/>
      <sz val="18"/>
      <color theme="1"/>
      <name val="Calibri"/>
      <scheme val="minor"/>
    </font>
    <font>
      <b/>
      <sz val="11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u/>
      <sz val="10"/>
      <color theme="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2" tint="-0.249977111117893"/>
        <bgColor indexed="65"/>
      </patternFill>
    </fill>
    <fill>
      <patternFill patternType="solid">
        <fgColor theme="5"/>
      </patternFill>
    </fill>
  </fills>
  <borders count="5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center" wrapText="1"/>
    </xf>
    <xf numFmtId="164" fontId="2" fillId="0" borderId="10" xfId="0" applyNumberFormat="1" applyFont="1" applyBorder="1" applyAlignment="1" applyProtection="1">
      <alignment horizontal="center" vertical="center"/>
    </xf>
    <xf numFmtId="164" fontId="2" fillId="0" borderId="11" xfId="0" applyNumberFormat="1" applyFont="1" applyBorder="1" applyAlignment="1" applyProtection="1">
      <alignment horizontal="center" vertical="center"/>
    </xf>
    <xf numFmtId="164" fontId="2" fillId="0" borderId="13" xfId="0" applyNumberFormat="1" applyFont="1" applyBorder="1" applyAlignment="1" applyProtection="1">
      <alignment horizontal="center" vertical="center"/>
    </xf>
    <xf numFmtId="164" fontId="2" fillId="0" borderId="14" xfId="0" applyNumberFormat="1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vertical="center" wrapText="1"/>
    </xf>
    <xf numFmtId="164" fontId="2" fillId="0" borderId="16" xfId="0" applyNumberFormat="1" applyFont="1" applyBorder="1" applyAlignment="1" applyProtection="1">
      <alignment horizontal="center" vertical="center"/>
    </xf>
    <xf numFmtId="164" fontId="2" fillId="0" borderId="17" xfId="0" applyNumberFormat="1" applyFont="1" applyBorder="1" applyAlignment="1" applyProtection="1">
      <alignment horizontal="center" vertical="center"/>
    </xf>
    <xf numFmtId="0" fontId="1" fillId="3" borderId="18" xfId="0" applyFont="1" applyFill="1" applyBorder="1" applyAlignment="1" applyProtection="1">
      <alignment vertical="center" wrapText="1"/>
    </xf>
    <xf numFmtId="164" fontId="1" fillId="4" borderId="19" xfId="0" applyNumberFormat="1" applyFont="1" applyFill="1" applyBorder="1" applyAlignment="1" applyProtection="1">
      <alignment horizontal="center" vertical="center"/>
    </xf>
    <xf numFmtId="0" fontId="1" fillId="5" borderId="20" xfId="0" applyFont="1" applyFill="1" applyBorder="1" applyAlignment="1" applyProtection="1">
      <alignment vertical="center" wrapText="1"/>
    </xf>
    <xf numFmtId="0" fontId="1" fillId="3" borderId="21" xfId="0" applyFont="1" applyFill="1" applyBorder="1" applyAlignment="1" applyProtection="1">
      <alignment vertical="center" wrapText="1"/>
    </xf>
    <xf numFmtId="0" fontId="1" fillId="5" borderId="16" xfId="0" applyFont="1" applyFill="1" applyBorder="1" applyAlignment="1" applyProtection="1">
      <alignment vertical="center" wrapText="1"/>
    </xf>
    <xf numFmtId="164" fontId="1" fillId="4" borderId="17" xfId="0" applyNumberFormat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164" fontId="0" fillId="0" borderId="27" xfId="0" applyNumberFormat="1" applyBorder="1" applyAlignment="1" applyProtection="1">
      <alignment horizontal="center" vertical="center"/>
      <protection locked="0"/>
    </xf>
    <xf numFmtId="164" fontId="0" fillId="0" borderId="26" xfId="0" applyNumberFormat="1" applyBorder="1" applyAlignment="1" applyProtection="1">
      <alignment horizontal="center" vertical="center"/>
      <protection locked="0"/>
    </xf>
    <xf numFmtId="164" fontId="4" fillId="0" borderId="27" xfId="0" applyNumberFormat="1" applyFont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 vertical="center" wrapText="1"/>
    </xf>
    <xf numFmtId="164" fontId="0" fillId="0" borderId="21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0" fillId="0" borderId="37" xfId="0" applyBorder="1" applyAlignment="1" applyProtection="1">
      <alignment vertical="center" wrapText="1"/>
      <protection locked="0"/>
    </xf>
    <xf numFmtId="0" fontId="0" fillId="0" borderId="24" xfId="0" applyBorder="1" applyAlignment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4" fillId="6" borderId="11" xfId="0" applyFont="1" applyFill="1" applyBorder="1" applyAlignment="1" applyProtection="1">
      <alignment horizontal="center" vertical="center"/>
    </xf>
    <xf numFmtId="0" fontId="4" fillId="8" borderId="42" xfId="0" applyFont="1" applyFill="1" applyBorder="1" applyAlignment="1" applyProtection="1">
      <alignment horizontal="center" vertical="center" wrapText="1"/>
    </xf>
    <xf numFmtId="0" fontId="4" fillId="9" borderId="42" xfId="0" applyFont="1" applyFill="1" applyBorder="1" applyAlignment="1" applyProtection="1">
      <alignment horizontal="center" vertical="center" wrapText="1"/>
    </xf>
    <xf numFmtId="0" fontId="5" fillId="0" borderId="42" xfId="0" applyFont="1" applyBorder="1" applyAlignment="1" applyProtection="1">
      <alignment horizontal="center" vertical="center" wrapText="1"/>
    </xf>
    <xf numFmtId="0" fontId="0" fillId="0" borderId="42" xfId="0" applyBorder="1" applyAlignment="1" applyProtection="1">
      <alignment horizontal="center" vertical="center" wrapText="1"/>
    </xf>
    <xf numFmtId="0" fontId="0" fillId="0" borderId="42" xfId="0" applyBorder="1" applyAlignment="1" applyProtection="1">
      <alignment horizontal="center" vertical="center"/>
    </xf>
    <xf numFmtId="164" fontId="0" fillId="0" borderId="42" xfId="0" applyNumberFormat="1" applyBorder="1" applyAlignment="1" applyProtection="1">
      <alignment horizontal="center" vertical="center"/>
      <protection locked="0"/>
    </xf>
    <xf numFmtId="164" fontId="0" fillId="0" borderId="43" xfId="0" applyNumberFormat="1" applyBorder="1" applyAlignment="1" applyProtection="1">
      <alignment horizontal="center" vertical="center"/>
    </xf>
    <xf numFmtId="0" fontId="0" fillId="10" borderId="42" xfId="0" applyFill="1" applyBorder="1" applyAlignment="1" applyProtection="1">
      <alignment horizontal="center" vertical="center"/>
    </xf>
    <xf numFmtId="164" fontId="0" fillId="10" borderId="42" xfId="0" applyNumberFormat="1" applyFill="1" applyBorder="1" applyAlignment="1" applyProtection="1">
      <alignment horizontal="center" vertical="center"/>
    </xf>
    <xf numFmtId="164" fontId="0" fillId="10" borderId="43" xfId="0" applyNumberFormat="1" applyFill="1" applyBorder="1" applyAlignment="1" applyProtection="1">
      <alignment horizontal="center" vertical="center"/>
    </xf>
    <xf numFmtId="0" fontId="0" fillId="0" borderId="41" xfId="0" applyBorder="1" applyAlignment="1" applyProtection="1">
      <alignment horizontal="center" vertical="center"/>
    </xf>
    <xf numFmtId="164" fontId="0" fillId="0" borderId="29" xfId="0" applyNumberFormat="1" applyBorder="1" applyAlignment="1" applyProtection="1">
      <alignment horizontal="center" vertical="center"/>
    </xf>
    <xf numFmtId="0" fontId="4" fillId="7" borderId="27" xfId="0" applyFont="1" applyFill="1" applyBorder="1" applyAlignment="1" applyProtection="1">
      <alignment horizontal="center" vertical="center"/>
    </xf>
    <xf numFmtId="164" fontId="0" fillId="11" borderId="26" xfId="0" applyNumberFormat="1" applyFill="1" applyBorder="1" applyAlignment="1" applyProtection="1">
      <alignment horizontal="center" vertical="center"/>
    </xf>
    <xf numFmtId="0" fontId="4" fillId="7" borderId="21" xfId="0" applyFont="1" applyFill="1" applyBorder="1" applyAlignment="1" applyProtection="1">
      <alignment horizontal="center" vertical="center"/>
    </xf>
    <xf numFmtId="164" fontId="0" fillId="11" borderId="17" xfId="0" applyNumberFormat="1" applyFill="1" applyBorder="1" applyAlignment="1" applyProtection="1">
      <alignment horizontal="center" vertical="center"/>
    </xf>
    <xf numFmtId="0" fontId="4" fillId="6" borderId="18" xfId="0" applyFont="1" applyFill="1" applyBorder="1" applyAlignment="1" applyProtection="1">
      <alignment horizontal="center" vertical="center"/>
    </xf>
    <xf numFmtId="164" fontId="0" fillId="13" borderId="26" xfId="0" applyNumberFormat="1" applyFill="1" applyBorder="1" applyAlignment="1" applyProtection="1">
      <alignment horizontal="center" vertical="center"/>
    </xf>
    <xf numFmtId="0" fontId="4" fillId="6" borderId="21" xfId="0" applyFont="1" applyFill="1" applyBorder="1" applyAlignment="1" applyProtection="1">
      <alignment horizontal="center" vertical="center"/>
    </xf>
    <xf numFmtId="164" fontId="0" fillId="13" borderId="17" xfId="0" applyNumberFormat="1" applyFill="1" applyBorder="1" applyAlignment="1" applyProtection="1">
      <alignment horizontal="center" vertical="center"/>
    </xf>
    <xf numFmtId="164" fontId="0" fillId="0" borderId="29" xfId="0" applyNumberFormat="1" applyBorder="1" applyAlignment="1" applyProtection="1">
      <alignment horizontal="center" vertical="center"/>
      <protection locked="0"/>
    </xf>
    <xf numFmtId="0" fontId="4" fillId="7" borderId="18" xfId="0" applyFont="1" applyFill="1" applyBorder="1" applyAlignment="1" applyProtection="1">
      <alignment horizontal="center" vertical="center"/>
    </xf>
    <xf numFmtId="0" fontId="4" fillId="8" borderId="42" xfId="0" applyFont="1" applyFill="1" applyBorder="1" applyAlignment="1">
      <alignment horizontal="center" vertical="center" wrapText="1"/>
    </xf>
    <xf numFmtId="0" fontId="0" fillId="0" borderId="43" xfId="0" applyBorder="1" applyAlignment="1" applyProtection="1">
      <alignment horizontal="center" vertical="center"/>
    </xf>
    <xf numFmtId="0" fontId="4" fillId="6" borderId="52" xfId="0" applyFont="1" applyFill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vertical="center"/>
      <protection locked="0"/>
    </xf>
    <xf numFmtId="0" fontId="7" fillId="7" borderId="18" xfId="0" applyFont="1" applyFill="1" applyBorder="1" applyAlignment="1" applyProtection="1">
      <alignment horizontal="center" vertical="center"/>
    </xf>
    <xf numFmtId="0" fontId="7" fillId="7" borderId="21" xfId="0" applyFont="1" applyFill="1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48" xfId="0" applyBorder="1" applyAlignment="1" applyProtection="1">
      <alignment horizontal="center"/>
    </xf>
    <xf numFmtId="0" fontId="0" fillId="0" borderId="49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6" fillId="12" borderId="50" xfId="0" applyFont="1" applyFill="1" applyBorder="1" applyAlignment="1" applyProtection="1">
      <alignment horizontal="center" vertical="center"/>
    </xf>
    <xf numFmtId="0" fontId="6" fillId="12" borderId="37" xfId="0" applyFont="1" applyFill="1" applyBorder="1" applyAlignment="1" applyProtection="1">
      <alignment horizontal="center" vertical="center"/>
    </xf>
    <xf numFmtId="0" fontId="6" fillId="12" borderId="5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1" fillId="7" borderId="22" xfId="0" applyFont="1" applyFill="1" applyBorder="1" applyAlignment="1" applyProtection="1">
      <alignment horizontal="center" vertical="center" wrapText="1"/>
    </xf>
    <xf numFmtId="0" fontId="1" fillId="7" borderId="24" xfId="0" applyFont="1" applyFill="1" applyBorder="1" applyAlignment="1" applyProtection="1">
      <alignment horizontal="center" vertical="center" wrapText="1"/>
    </xf>
    <xf numFmtId="0" fontId="1" fillId="7" borderId="23" xfId="0" applyFont="1" applyFill="1" applyBorder="1" applyAlignment="1" applyProtection="1">
      <alignment horizontal="center" vertical="center" wrapText="1"/>
    </xf>
    <xf numFmtId="0" fontId="4" fillId="6" borderId="27" xfId="0" applyFont="1" applyFill="1" applyBorder="1" applyAlignment="1" applyProtection="1">
      <alignment horizontal="center" vertical="center" wrapText="1"/>
    </xf>
    <xf numFmtId="0" fontId="4" fillId="6" borderId="13" xfId="0" applyFont="1" applyFill="1" applyBorder="1" applyAlignment="1" applyProtection="1">
      <alignment horizontal="center" vertical="center" wrapText="1"/>
    </xf>
    <xf numFmtId="0" fontId="4" fillId="6" borderId="38" xfId="0" applyFont="1" applyFill="1" applyBorder="1" applyAlignment="1" applyProtection="1">
      <alignment horizontal="center" vertical="center"/>
    </xf>
    <xf numFmtId="0" fontId="4" fillId="6" borderId="41" xfId="0" applyFont="1" applyFill="1" applyBorder="1" applyAlignment="1" applyProtection="1">
      <alignment horizontal="center" vertical="center"/>
    </xf>
    <xf numFmtId="0" fontId="4" fillId="6" borderId="47" xfId="0" applyFont="1" applyFill="1" applyBorder="1" applyAlignment="1" applyProtection="1">
      <alignment horizontal="center" vertical="center"/>
    </xf>
    <xf numFmtId="0" fontId="4" fillId="6" borderId="38" xfId="0" applyFont="1" applyFill="1" applyBorder="1" applyAlignment="1" applyProtection="1">
      <alignment horizontal="center" vertical="center" wrapText="1"/>
    </xf>
    <xf numFmtId="0" fontId="4" fillId="6" borderId="41" xfId="0" applyFont="1" applyFill="1" applyBorder="1" applyAlignment="1" applyProtection="1">
      <alignment horizontal="center" vertical="center" wrapText="1"/>
    </xf>
    <xf numFmtId="0" fontId="4" fillId="6" borderId="47" xfId="0" applyFont="1" applyFill="1" applyBorder="1" applyAlignment="1" applyProtection="1">
      <alignment horizontal="center" vertical="center" wrapText="1"/>
    </xf>
    <xf numFmtId="0" fontId="4" fillId="6" borderId="39" xfId="0" applyFont="1" applyFill="1" applyBorder="1" applyAlignment="1" applyProtection="1">
      <alignment horizontal="center" vertical="center"/>
    </xf>
    <xf numFmtId="0" fontId="4" fillId="6" borderId="40" xfId="0" applyFont="1" applyFill="1" applyBorder="1" applyAlignment="1" applyProtection="1">
      <alignment horizontal="center" vertical="center"/>
    </xf>
    <xf numFmtId="0" fontId="4" fillId="6" borderId="25" xfId="0" applyFont="1" applyFill="1" applyBorder="1" applyAlignment="1" applyProtection="1">
      <alignment horizontal="center" vertical="center"/>
    </xf>
    <xf numFmtId="0" fontId="4" fillId="6" borderId="11" xfId="0" applyFont="1" applyFill="1" applyBorder="1" applyAlignment="1" applyProtection="1">
      <alignment horizontal="center" vertical="center"/>
    </xf>
    <xf numFmtId="0" fontId="4" fillId="6" borderId="46" xfId="0" applyFont="1" applyFill="1" applyBorder="1" applyAlignment="1" applyProtection="1">
      <alignment horizontal="center" vertical="center"/>
    </xf>
    <xf numFmtId="0" fontId="4" fillId="6" borderId="20" xfId="0" applyFont="1" applyFill="1" applyBorder="1" applyAlignment="1" applyProtection="1">
      <alignment horizontal="center" vertical="center"/>
    </xf>
    <xf numFmtId="0" fontId="4" fillId="8" borderId="42" xfId="0" applyFont="1" applyFill="1" applyBorder="1" applyAlignment="1" applyProtection="1">
      <alignment horizontal="center" vertical="center"/>
    </xf>
    <xf numFmtId="0" fontId="4" fillId="9" borderId="43" xfId="0" applyFont="1" applyFill="1" applyBorder="1" applyAlignment="1" applyProtection="1">
      <alignment horizontal="center" vertical="center"/>
    </xf>
    <xf numFmtId="0" fontId="4" fillId="9" borderId="44" xfId="0" applyFont="1" applyFill="1" applyBorder="1" applyAlignment="1" applyProtection="1">
      <alignment horizontal="center" vertical="center"/>
    </xf>
    <xf numFmtId="0" fontId="4" fillId="9" borderId="45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6" borderId="19" xfId="0" applyFont="1" applyFill="1" applyBorder="1" applyAlignment="1" applyProtection="1">
      <alignment horizontal="center" vertical="center" wrapText="1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4" fillId="8" borderId="43" xfId="0" applyFont="1" applyFill="1" applyBorder="1" applyAlignment="1" applyProtection="1">
      <alignment horizontal="center" vertical="center"/>
    </xf>
    <xf numFmtId="0" fontId="4" fillId="8" borderId="44" xfId="0" applyFont="1" applyFill="1" applyBorder="1" applyAlignment="1" applyProtection="1">
      <alignment horizontal="center" vertical="center"/>
    </xf>
    <xf numFmtId="0" fontId="4" fillId="8" borderId="45" xfId="0" applyFont="1" applyFill="1" applyBorder="1" applyAlignment="1" applyProtection="1">
      <alignment horizontal="center" vertical="center"/>
    </xf>
    <xf numFmtId="0" fontId="5" fillId="0" borderId="49" xfId="0" applyFont="1" applyBorder="1" applyAlignment="1" applyProtection="1">
      <alignment horizontal="center" vertical="center"/>
    </xf>
    <xf numFmtId="0" fontId="1" fillId="7" borderId="22" xfId="0" applyFont="1" applyFill="1" applyBorder="1" applyAlignment="1" applyProtection="1">
      <alignment horizontal="center" vertical="center"/>
    </xf>
    <xf numFmtId="0" fontId="1" fillId="7" borderId="24" xfId="0" applyFont="1" applyFill="1" applyBorder="1" applyAlignment="1" applyProtection="1">
      <alignment horizontal="center" vertical="center"/>
    </xf>
    <xf numFmtId="0" fontId="1" fillId="7" borderId="2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zoomScale="70" workbookViewId="0">
      <selection activeCell="A17" sqref="F18"/>
    </sheetView>
  </sheetViews>
  <sheetFormatPr baseColWidth="10" defaultColWidth="11.42578125" defaultRowHeight="15" x14ac:dyDescent="0.25"/>
  <cols>
    <col min="1" max="1" width="55.42578125" style="1" bestFit="1" customWidth="1"/>
    <col min="2" max="2" width="41.5703125" style="1" customWidth="1"/>
    <col min="3" max="3" width="41.140625" style="1" bestFit="1" customWidth="1"/>
    <col min="4" max="4" width="27.7109375" style="1" customWidth="1"/>
    <col min="5" max="5" width="17.140625" style="1" customWidth="1"/>
    <col min="6" max="11" width="17.28515625" style="1" customWidth="1"/>
    <col min="12" max="13" width="16.5703125" style="1" customWidth="1"/>
    <col min="14" max="14" width="13.28515625" style="1" customWidth="1"/>
    <col min="15" max="16384" width="11.42578125" style="1"/>
  </cols>
  <sheetData>
    <row r="1" spans="1:6" ht="22.5" customHeight="1" x14ac:dyDescent="0.25">
      <c r="A1" s="72" t="s">
        <v>0</v>
      </c>
      <c r="B1" s="73"/>
      <c r="C1" s="74"/>
    </row>
    <row r="2" spans="1:6" ht="22.5" customHeight="1" x14ac:dyDescent="0.25">
      <c r="A2" s="75"/>
      <c r="B2" s="76"/>
      <c r="C2" s="77"/>
    </row>
    <row r="3" spans="1:6" ht="22.5" customHeight="1" x14ac:dyDescent="0.25">
      <c r="A3" s="75"/>
      <c r="B3" s="76"/>
      <c r="C3" s="77"/>
    </row>
    <row r="4" spans="1:6" ht="22.5" customHeight="1" x14ac:dyDescent="0.25">
      <c r="A4" s="75"/>
      <c r="B4" s="76"/>
      <c r="C4" s="77"/>
    </row>
    <row r="5" spans="1:6" ht="42" customHeight="1" x14ac:dyDescent="0.25">
      <c r="A5" s="78"/>
      <c r="B5" s="79"/>
      <c r="C5" s="80"/>
    </row>
    <row r="8" spans="1:6" ht="51.75" customHeight="1" x14ac:dyDescent="0.25">
      <c r="A8" s="3" t="s">
        <v>1</v>
      </c>
      <c r="B8" s="4" t="s">
        <v>2</v>
      </c>
      <c r="C8" s="5" t="s">
        <v>3</v>
      </c>
    </row>
    <row r="9" spans="1:6" ht="38.1" customHeight="1" x14ac:dyDescent="0.25">
      <c r="A9" s="6" t="s">
        <v>4</v>
      </c>
      <c r="B9" s="7">
        <f>'Lot n°3 - SSIAP 3'!M17</f>
        <v>0</v>
      </c>
      <c r="C9" s="8">
        <f>'Lot n°3 - SSIAP 3'!M18</f>
        <v>0</v>
      </c>
      <c r="F9" s="1" t="s">
        <v>5</v>
      </c>
    </row>
    <row r="10" spans="1:6" ht="38.1" customHeight="1" x14ac:dyDescent="0.25">
      <c r="A10" s="6" t="s">
        <v>6</v>
      </c>
      <c r="B10" s="9">
        <f>'TJ CARCASSONNE'!Q34</f>
        <v>0</v>
      </c>
      <c r="C10" s="10">
        <f>'TJ CARCASSONNE'!Q35</f>
        <v>0</v>
      </c>
      <c r="F10" s="1" t="s">
        <v>5</v>
      </c>
    </row>
    <row r="11" spans="1:6" ht="38.1" customHeight="1" x14ac:dyDescent="0.25">
      <c r="A11" s="11" t="s">
        <v>7</v>
      </c>
      <c r="B11" s="9">
        <f>'TJ NARBONNE'!Q34</f>
        <v>0</v>
      </c>
      <c r="C11" s="10">
        <f>'TJ NARBONNE'!Q35</f>
        <v>0</v>
      </c>
    </row>
    <row r="12" spans="1:6" ht="38.1" customHeight="1" x14ac:dyDescent="0.25">
      <c r="A12" s="11" t="s">
        <v>8</v>
      </c>
      <c r="B12" s="12">
        <f>'CPH NARBONNE '!M22</f>
        <v>0</v>
      </c>
      <c r="C12" s="13">
        <f>'CPH NARBONNE '!M23</f>
        <v>0</v>
      </c>
    </row>
    <row r="13" spans="1:6" ht="50.1" customHeight="1" x14ac:dyDescent="0.25">
      <c r="A13" s="14" t="s">
        <v>9</v>
      </c>
      <c r="B13" s="15">
        <f>SUM(B9:B12)</f>
        <v>0</v>
      </c>
      <c r="C13" s="16"/>
    </row>
    <row r="14" spans="1:6" ht="50.1" customHeight="1" x14ac:dyDescent="0.25">
      <c r="A14" s="17" t="s">
        <v>10</v>
      </c>
      <c r="B14" s="18"/>
      <c r="C14" s="19">
        <f>SUM(C9:C12)</f>
        <v>0</v>
      </c>
    </row>
    <row r="15" spans="1:6" ht="63.75" customHeight="1" x14ac:dyDescent="0.25">
      <c r="B15" s="20" t="s">
        <v>11</v>
      </c>
      <c r="C15" s="21"/>
    </row>
    <row r="18" spans="1:3" ht="161.25" customHeight="1" x14ac:dyDescent="0.25">
      <c r="A18" s="69" t="s">
        <v>12</v>
      </c>
      <c r="B18" s="70"/>
      <c r="C18" s="71"/>
    </row>
  </sheetData>
  <sheetProtection algorithmName="SHA-512" hashValue="05Ufp3lgaY01RH+sBpmqvgk2xxB28v0Rk0ZQTO6m6WInIwd9KqG7EyLbtTyS39Jlnt0CBIkN0kicnccyfD5DBw==" saltValue="FEf//5zVpheKrZ9RA+UkIA==" spinCount="100000" sheet="1" objects="1" scenarios="1"/>
  <mergeCells count="2">
    <mergeCell ref="A18:C18"/>
    <mergeCell ref="A1:C5"/>
  </mergeCells>
  <printOptions horizontalCentered="1" verticalCentered="1"/>
  <pageMargins left="0" right="0" top="0" bottom="0" header="0" footer="0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A17" sqref="F18"/>
    </sheetView>
  </sheetViews>
  <sheetFormatPr baseColWidth="10" defaultRowHeight="15" x14ac:dyDescent="0.25"/>
  <cols>
    <col min="1" max="1" width="33.28515625" customWidth="1"/>
    <col min="2" max="2" width="11.5703125" customWidth="1"/>
    <col min="3" max="8" width="15.5703125" customWidth="1"/>
  </cols>
  <sheetData>
    <row r="1" spans="1:8" ht="46.5" customHeight="1" x14ac:dyDescent="0.25">
      <c r="A1" s="81" t="s">
        <v>13</v>
      </c>
      <c r="B1" s="82"/>
      <c r="C1" s="83"/>
      <c r="D1" s="83"/>
      <c r="E1" s="83"/>
      <c r="F1" s="83"/>
      <c r="G1" s="83"/>
      <c r="H1" s="84"/>
    </row>
    <row r="2" spans="1:8" ht="46.5" customHeight="1" x14ac:dyDescent="0.25">
      <c r="A2" s="85"/>
      <c r="B2" s="86"/>
      <c r="C2" s="86"/>
      <c r="D2" s="86"/>
      <c r="E2" s="86"/>
      <c r="F2" s="86"/>
      <c r="G2" s="86"/>
      <c r="H2" s="87"/>
    </row>
    <row r="3" spans="1:8" ht="44.25" customHeight="1" x14ac:dyDescent="0.25">
      <c r="A3" s="88"/>
      <c r="B3" s="89"/>
      <c r="C3" s="89"/>
      <c r="D3" s="89"/>
      <c r="E3" s="89"/>
      <c r="F3" s="89"/>
      <c r="G3" s="89"/>
      <c r="H3" s="90"/>
    </row>
    <row r="4" spans="1:8" x14ac:dyDescent="0.25">
      <c r="A4" s="22"/>
      <c r="B4" s="22"/>
      <c r="C4" s="22"/>
      <c r="D4" s="22"/>
      <c r="E4" s="22"/>
      <c r="F4" s="22"/>
      <c r="G4" s="22"/>
      <c r="H4" s="22"/>
    </row>
    <row r="5" spans="1:8" ht="28.5" customHeight="1" x14ac:dyDescent="0.25">
      <c r="A5" s="91" t="s">
        <v>14</v>
      </c>
      <c r="B5" s="92"/>
      <c r="C5" s="95" t="s">
        <v>15</v>
      </c>
      <c r="D5" s="96"/>
      <c r="E5" s="97" t="s">
        <v>16</v>
      </c>
      <c r="F5" s="96"/>
      <c r="G5" s="97" t="s">
        <v>17</v>
      </c>
      <c r="H5" s="96"/>
    </row>
    <row r="6" spans="1:8" x14ac:dyDescent="0.25">
      <c r="A6" s="93"/>
      <c r="B6" s="94"/>
      <c r="C6" s="23" t="s">
        <v>18</v>
      </c>
      <c r="D6" s="24" t="s">
        <v>19</v>
      </c>
      <c r="E6" s="25" t="s">
        <v>18</v>
      </c>
      <c r="F6" s="24" t="s">
        <v>19</v>
      </c>
      <c r="G6" s="25" t="s">
        <v>18</v>
      </c>
      <c r="H6" s="24" t="s">
        <v>19</v>
      </c>
    </row>
    <row r="7" spans="1:8" ht="30.75" customHeight="1" x14ac:dyDescent="0.25">
      <c r="A7" s="98" t="s">
        <v>20</v>
      </c>
      <c r="B7" s="26" t="s">
        <v>21</v>
      </c>
      <c r="C7" s="27"/>
      <c r="D7" s="28"/>
      <c r="E7" s="27"/>
      <c r="F7" s="28"/>
      <c r="G7" s="29"/>
      <c r="H7" s="28"/>
    </row>
    <row r="8" spans="1:8" x14ac:dyDescent="0.25">
      <c r="A8" s="99"/>
      <c r="B8" s="30" t="s">
        <v>22</v>
      </c>
      <c r="C8" s="31">
        <f t="shared" ref="C8:H10" si="0">C7*1.2</f>
        <v>0</v>
      </c>
      <c r="D8" s="32">
        <f t="shared" si="0"/>
        <v>0</v>
      </c>
      <c r="E8" s="31">
        <f t="shared" si="0"/>
        <v>0</v>
      </c>
      <c r="F8" s="32">
        <f t="shared" si="0"/>
        <v>0</v>
      </c>
      <c r="G8" s="31">
        <f t="shared" si="0"/>
        <v>0</v>
      </c>
      <c r="H8" s="32">
        <f t="shared" si="0"/>
        <v>0</v>
      </c>
    </row>
    <row r="9" spans="1:8" ht="30.75" customHeight="1" x14ac:dyDescent="0.25">
      <c r="A9" s="98" t="s">
        <v>23</v>
      </c>
      <c r="B9" s="26" t="s">
        <v>21</v>
      </c>
      <c r="C9" s="27"/>
      <c r="D9" s="28"/>
      <c r="E9" s="27"/>
      <c r="F9" s="28"/>
      <c r="G9" s="29"/>
      <c r="H9" s="28"/>
    </row>
    <row r="10" spans="1:8" x14ac:dyDescent="0.25">
      <c r="A10" s="99"/>
      <c r="B10" s="30" t="s">
        <v>22</v>
      </c>
      <c r="C10" s="31">
        <f t="shared" si="0"/>
        <v>0</v>
      </c>
      <c r="D10" s="32">
        <f t="shared" si="0"/>
        <v>0</v>
      </c>
      <c r="E10" s="31">
        <f t="shared" si="0"/>
        <v>0</v>
      </c>
      <c r="F10" s="32">
        <f t="shared" si="0"/>
        <v>0</v>
      </c>
      <c r="G10" s="31">
        <f t="shared" si="0"/>
        <v>0</v>
      </c>
      <c r="H10" s="32">
        <f t="shared" si="0"/>
        <v>0</v>
      </c>
    </row>
    <row r="12" spans="1:8" x14ac:dyDescent="0.25">
      <c r="A12" s="101" t="s">
        <v>24</v>
      </c>
      <c r="B12" s="102"/>
      <c r="C12" s="107" t="s">
        <v>25</v>
      </c>
      <c r="D12" s="107"/>
      <c r="E12" s="107"/>
      <c r="F12" s="107"/>
      <c r="G12" s="107"/>
      <c r="H12" s="108"/>
    </row>
    <row r="13" spans="1:8" ht="28.5" customHeight="1" x14ac:dyDescent="0.25">
      <c r="A13" s="103"/>
      <c r="B13" s="104"/>
      <c r="C13" s="95" t="s">
        <v>15</v>
      </c>
      <c r="D13" s="96"/>
      <c r="E13" s="97" t="s">
        <v>16</v>
      </c>
      <c r="F13" s="96"/>
      <c r="G13" s="97" t="s">
        <v>17</v>
      </c>
      <c r="H13" s="96"/>
    </row>
    <row r="14" spans="1:8" x14ac:dyDescent="0.25">
      <c r="A14" s="105"/>
      <c r="B14" s="106"/>
      <c r="C14" s="23" t="s">
        <v>18</v>
      </c>
      <c r="D14" s="24" t="s">
        <v>19</v>
      </c>
      <c r="E14" s="25" t="s">
        <v>18</v>
      </c>
      <c r="F14" s="24" t="s">
        <v>19</v>
      </c>
      <c r="G14" s="25" t="s">
        <v>18</v>
      </c>
      <c r="H14" s="24" t="s">
        <v>19</v>
      </c>
    </row>
    <row r="15" spans="1:8" ht="30.75" customHeight="1" x14ac:dyDescent="0.25">
      <c r="A15" s="100" t="s">
        <v>26</v>
      </c>
      <c r="B15" s="26" t="s">
        <v>21</v>
      </c>
      <c r="C15" s="27"/>
      <c r="D15" s="28"/>
      <c r="E15" s="27"/>
      <c r="F15" s="28"/>
      <c r="G15" s="29"/>
      <c r="H15" s="28"/>
    </row>
    <row r="16" spans="1:8" x14ac:dyDescent="0.25">
      <c r="A16" s="99"/>
      <c r="B16" s="30" t="s">
        <v>22</v>
      </c>
      <c r="C16" s="31">
        <f t="shared" ref="C16:H30" si="1">C15*1.2</f>
        <v>0</v>
      </c>
      <c r="D16" s="32">
        <f t="shared" si="1"/>
        <v>0</v>
      </c>
      <c r="E16" s="31">
        <f t="shared" si="1"/>
        <v>0</v>
      </c>
      <c r="F16" s="32">
        <f t="shared" si="1"/>
        <v>0</v>
      </c>
      <c r="G16" s="31">
        <f t="shared" si="1"/>
        <v>0</v>
      </c>
      <c r="H16" s="32">
        <f t="shared" si="1"/>
        <v>0</v>
      </c>
    </row>
    <row r="17" spans="1:8" ht="30.75" customHeight="1" x14ac:dyDescent="0.25">
      <c r="A17" s="100" t="s">
        <v>27</v>
      </c>
      <c r="B17" s="26" t="s">
        <v>21</v>
      </c>
      <c r="C17" s="27"/>
      <c r="D17" s="28"/>
      <c r="E17" s="27"/>
      <c r="F17" s="28"/>
      <c r="G17" s="29"/>
      <c r="H17" s="28"/>
    </row>
    <row r="18" spans="1:8" x14ac:dyDescent="0.25">
      <c r="A18" s="99"/>
      <c r="B18" s="30" t="s">
        <v>22</v>
      </c>
      <c r="C18" s="31">
        <f t="shared" si="1"/>
        <v>0</v>
      </c>
      <c r="D18" s="32">
        <f t="shared" si="1"/>
        <v>0</v>
      </c>
      <c r="E18" s="31">
        <f t="shared" si="1"/>
        <v>0</v>
      </c>
      <c r="F18" s="32">
        <f t="shared" si="1"/>
        <v>0</v>
      </c>
      <c r="G18" s="31">
        <f t="shared" si="1"/>
        <v>0</v>
      </c>
      <c r="H18" s="32">
        <f t="shared" si="1"/>
        <v>0</v>
      </c>
    </row>
    <row r="19" spans="1:8" ht="30.75" customHeight="1" x14ac:dyDescent="0.25">
      <c r="A19" s="100" t="s">
        <v>28</v>
      </c>
      <c r="B19" s="26" t="s">
        <v>21</v>
      </c>
      <c r="C19" s="27"/>
      <c r="D19" s="28"/>
      <c r="E19" s="27"/>
      <c r="F19" s="28"/>
      <c r="G19" s="29"/>
      <c r="H19" s="28"/>
    </row>
    <row r="20" spans="1:8" x14ac:dyDescent="0.25">
      <c r="A20" s="99"/>
      <c r="B20" s="30" t="s">
        <v>22</v>
      </c>
      <c r="C20" s="31">
        <f t="shared" si="1"/>
        <v>0</v>
      </c>
      <c r="D20" s="32">
        <f t="shared" si="1"/>
        <v>0</v>
      </c>
      <c r="E20" s="31">
        <f t="shared" si="1"/>
        <v>0</v>
      </c>
      <c r="F20" s="32">
        <f t="shared" si="1"/>
        <v>0</v>
      </c>
      <c r="G20" s="31">
        <f t="shared" si="1"/>
        <v>0</v>
      </c>
      <c r="H20" s="32">
        <f t="shared" si="1"/>
        <v>0</v>
      </c>
    </row>
    <row r="21" spans="1:8" ht="30.75" customHeight="1" x14ac:dyDescent="0.25">
      <c r="A21" s="100" t="s">
        <v>29</v>
      </c>
      <c r="B21" s="26" t="s">
        <v>21</v>
      </c>
      <c r="C21" s="27"/>
      <c r="D21" s="28"/>
      <c r="E21" s="27"/>
      <c r="F21" s="28"/>
      <c r="G21" s="29"/>
      <c r="H21" s="28"/>
    </row>
    <row r="22" spans="1:8" x14ac:dyDescent="0.25">
      <c r="A22" s="99"/>
      <c r="B22" s="30" t="s">
        <v>22</v>
      </c>
      <c r="C22" s="31">
        <f t="shared" si="1"/>
        <v>0</v>
      </c>
      <c r="D22" s="32">
        <f t="shared" si="1"/>
        <v>0</v>
      </c>
      <c r="E22" s="31">
        <f t="shared" si="1"/>
        <v>0</v>
      </c>
      <c r="F22" s="32">
        <f t="shared" si="1"/>
        <v>0</v>
      </c>
      <c r="G22" s="31">
        <f t="shared" si="1"/>
        <v>0</v>
      </c>
      <c r="H22" s="32">
        <f t="shared" si="1"/>
        <v>0</v>
      </c>
    </row>
    <row r="23" spans="1:8" ht="30.75" customHeight="1" x14ac:dyDescent="0.25">
      <c r="A23" s="100" t="s">
        <v>30</v>
      </c>
      <c r="B23" s="26" t="s">
        <v>21</v>
      </c>
      <c r="C23" s="27"/>
      <c r="D23" s="28"/>
      <c r="E23" s="27"/>
      <c r="F23" s="28"/>
      <c r="G23" s="29"/>
      <c r="H23" s="28"/>
    </row>
    <row r="24" spans="1:8" x14ac:dyDescent="0.25">
      <c r="A24" s="99"/>
      <c r="B24" s="30" t="s">
        <v>22</v>
      </c>
      <c r="C24" s="31">
        <f t="shared" si="1"/>
        <v>0</v>
      </c>
      <c r="D24" s="32">
        <f t="shared" si="1"/>
        <v>0</v>
      </c>
      <c r="E24" s="31">
        <f t="shared" si="1"/>
        <v>0</v>
      </c>
      <c r="F24" s="32">
        <f t="shared" si="1"/>
        <v>0</v>
      </c>
      <c r="G24" s="31">
        <f t="shared" si="1"/>
        <v>0</v>
      </c>
      <c r="H24" s="32">
        <f t="shared" si="1"/>
        <v>0</v>
      </c>
    </row>
    <row r="25" spans="1:8" ht="30.75" customHeight="1" x14ac:dyDescent="0.25">
      <c r="A25" s="100" t="s">
        <v>31</v>
      </c>
      <c r="B25" s="26" t="s">
        <v>21</v>
      </c>
      <c r="C25" s="27"/>
      <c r="D25" s="28"/>
      <c r="E25" s="27"/>
      <c r="F25" s="28"/>
      <c r="G25" s="29"/>
      <c r="H25" s="28"/>
    </row>
    <row r="26" spans="1:8" x14ac:dyDescent="0.25">
      <c r="A26" s="99"/>
      <c r="B26" s="30" t="s">
        <v>22</v>
      </c>
      <c r="C26" s="31">
        <f t="shared" si="1"/>
        <v>0</v>
      </c>
      <c r="D26" s="32">
        <f t="shared" si="1"/>
        <v>0</v>
      </c>
      <c r="E26" s="31">
        <f t="shared" si="1"/>
        <v>0</v>
      </c>
      <c r="F26" s="32">
        <f t="shared" si="1"/>
        <v>0</v>
      </c>
      <c r="G26" s="31">
        <f t="shared" si="1"/>
        <v>0</v>
      </c>
      <c r="H26" s="32">
        <f t="shared" si="1"/>
        <v>0</v>
      </c>
    </row>
    <row r="27" spans="1:8" ht="30.75" customHeight="1" x14ac:dyDescent="0.25">
      <c r="A27" s="100" t="s">
        <v>32</v>
      </c>
      <c r="B27" s="26" t="s">
        <v>21</v>
      </c>
      <c r="C27" s="33"/>
      <c r="D27" s="33"/>
      <c r="E27" s="33"/>
      <c r="F27" s="33"/>
      <c r="G27" s="33"/>
      <c r="H27" s="33"/>
    </row>
    <row r="28" spans="1:8" x14ac:dyDescent="0.25">
      <c r="A28" s="99"/>
      <c r="B28" s="30" t="s">
        <v>22</v>
      </c>
      <c r="C28" s="34">
        <f t="shared" si="1"/>
        <v>0</v>
      </c>
      <c r="D28" s="34">
        <f t="shared" si="1"/>
        <v>0</v>
      </c>
      <c r="E28" s="34">
        <f t="shared" si="1"/>
        <v>0</v>
      </c>
      <c r="F28" s="34">
        <f t="shared" si="1"/>
        <v>0</v>
      </c>
      <c r="G28" s="34">
        <f t="shared" si="1"/>
        <v>0</v>
      </c>
      <c r="H28" s="35">
        <f t="shared" si="1"/>
        <v>0</v>
      </c>
    </row>
    <row r="29" spans="1:8" ht="30.75" customHeight="1" x14ac:dyDescent="0.25">
      <c r="A29" s="109" t="s">
        <v>33</v>
      </c>
      <c r="B29" s="26" t="s">
        <v>21</v>
      </c>
      <c r="C29" s="27"/>
      <c r="D29" s="28"/>
      <c r="E29" s="27"/>
      <c r="F29" s="28"/>
      <c r="G29" s="29"/>
      <c r="H29" s="28"/>
    </row>
    <row r="30" spans="1:8" x14ac:dyDescent="0.25">
      <c r="A30" s="110"/>
      <c r="B30" s="30" t="s">
        <v>22</v>
      </c>
      <c r="C30" s="31">
        <f t="shared" si="1"/>
        <v>0</v>
      </c>
      <c r="D30" s="32">
        <f t="shared" si="1"/>
        <v>0</v>
      </c>
      <c r="E30" s="31">
        <f t="shared" si="1"/>
        <v>0</v>
      </c>
      <c r="F30" s="32">
        <f t="shared" si="1"/>
        <v>0</v>
      </c>
      <c r="G30" s="31">
        <f t="shared" si="1"/>
        <v>0</v>
      </c>
      <c r="H30" s="32">
        <f t="shared" si="1"/>
        <v>0</v>
      </c>
    </row>
    <row r="32" spans="1:8" x14ac:dyDescent="0.25">
      <c r="A32" s="111" t="s">
        <v>34</v>
      </c>
      <c r="B32" s="112"/>
      <c r="C32" s="36"/>
      <c r="D32" s="37" t="s">
        <v>35</v>
      </c>
      <c r="E32" s="36"/>
      <c r="F32" s="113"/>
      <c r="G32" s="113"/>
      <c r="H32" s="114"/>
    </row>
    <row r="34" spans="1:8" x14ac:dyDescent="0.25">
      <c r="A34" s="69" t="s">
        <v>12</v>
      </c>
      <c r="B34" s="70"/>
      <c r="C34" s="70"/>
      <c r="D34" s="70"/>
      <c r="E34" s="70"/>
      <c r="F34" s="70"/>
      <c r="G34" s="70"/>
      <c r="H34" s="71"/>
    </row>
  </sheetData>
  <sheetProtection algorithmName="SHA-512" hashValue="Z78vPOSnKSS9iY39TwCdftPk766ALSVGnixGupvRCLBCHGwyl25yR+Q0J9w+RglkgKJeIeopYJOtpnYSOal4/w==" saltValue="uv9p4bUvTApZKWT1iXr9gg==" spinCount="100000" sheet="1" objects="1" scenarios="1"/>
  <mergeCells count="23">
    <mergeCell ref="A27:A28"/>
    <mergeCell ref="A29:A30"/>
    <mergeCell ref="A32:B32"/>
    <mergeCell ref="F32:H32"/>
    <mergeCell ref="A34:H34"/>
    <mergeCell ref="A7:A8"/>
    <mergeCell ref="A25:A26"/>
    <mergeCell ref="A9:A10"/>
    <mergeCell ref="A12:B14"/>
    <mergeCell ref="C12:H12"/>
    <mergeCell ref="C13:D13"/>
    <mergeCell ref="E13:F13"/>
    <mergeCell ref="G13:H13"/>
    <mergeCell ref="A15:A16"/>
    <mergeCell ref="A17:A18"/>
    <mergeCell ref="A19:A20"/>
    <mergeCell ref="A21:A22"/>
    <mergeCell ref="A23:A24"/>
    <mergeCell ref="A1:H3"/>
    <mergeCell ref="A5:B6"/>
    <mergeCell ref="C5:D5"/>
    <mergeCell ref="E5:F5"/>
    <mergeCell ref="G5:H5"/>
  </mergeCells>
  <pageMargins left="0.7" right="0.7" top="0.75" bottom="0.75" header="0.3" footer="0.3"/>
  <pageSetup paperSize="9" orientation="portrait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8"/>
  <sheetViews>
    <sheetView zoomScale="70" workbookViewId="0">
      <selection activeCell="A17" sqref="A17:K18"/>
    </sheetView>
  </sheetViews>
  <sheetFormatPr baseColWidth="10" defaultRowHeight="15" x14ac:dyDescent="0.25"/>
  <cols>
    <col min="1" max="1" width="19.5703125" style="38" customWidth="1"/>
    <col min="2" max="2" width="16.28515625" style="38" customWidth="1"/>
    <col min="3" max="3" width="14.42578125" style="38" customWidth="1"/>
    <col min="4" max="4" width="17.28515625" style="38" customWidth="1"/>
    <col min="5" max="5" width="17.140625" style="38" customWidth="1"/>
    <col min="6" max="11" width="17.28515625" style="38" customWidth="1"/>
    <col min="12" max="12" width="16.5703125" style="38" customWidth="1"/>
    <col min="13" max="13" width="25.140625" style="38" customWidth="1"/>
    <col min="14" max="14" width="13.28515625" style="38" customWidth="1"/>
    <col min="15" max="16384" width="11.42578125" style="38"/>
  </cols>
  <sheetData>
    <row r="1" spans="1:13" ht="25.9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</row>
    <row r="2" spans="1:13" ht="25.9" customHeight="1" x14ac:dyDescent="0.25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</row>
    <row r="3" spans="1:13" ht="25.9" customHeight="1" x14ac:dyDescent="0.2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3" ht="25.9" customHeight="1" x14ac:dyDescent="0.25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7"/>
    </row>
    <row r="5" spans="1:13" ht="25.9" customHeight="1" x14ac:dyDescent="0.25">
      <c r="A5" s="78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80"/>
    </row>
    <row r="6" spans="1:13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126" t="s">
        <v>36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8"/>
    </row>
    <row r="8" spans="1:13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ht="28.5" customHeight="1" x14ac:dyDescent="0.25">
      <c r="A9" s="129" t="s">
        <v>37</v>
      </c>
      <c r="B9" s="131" t="s">
        <v>38</v>
      </c>
      <c r="C9" s="134" t="s">
        <v>39</v>
      </c>
      <c r="D9" s="137" t="s">
        <v>40</v>
      </c>
      <c r="E9" s="138"/>
      <c r="F9" s="138"/>
      <c r="G9" s="138"/>
      <c r="H9" s="138"/>
      <c r="I9" s="138"/>
      <c r="J9" s="138"/>
      <c r="K9" s="139"/>
      <c r="L9" s="134" t="s">
        <v>41</v>
      </c>
      <c r="M9" s="140" t="s">
        <v>42</v>
      </c>
    </row>
    <row r="10" spans="1:13" ht="28.5" customHeight="1" x14ac:dyDescent="0.25">
      <c r="A10" s="130"/>
      <c r="B10" s="132"/>
      <c r="C10" s="135"/>
      <c r="D10" s="143" t="s">
        <v>43</v>
      </c>
      <c r="E10" s="143"/>
      <c r="F10" s="143"/>
      <c r="G10" s="143"/>
      <c r="H10" s="144" t="s">
        <v>44</v>
      </c>
      <c r="I10" s="145"/>
      <c r="J10" s="145"/>
      <c r="K10" s="146"/>
      <c r="L10" s="135"/>
      <c r="M10" s="141"/>
    </row>
    <row r="11" spans="1:13" ht="48" customHeight="1" x14ac:dyDescent="0.25">
      <c r="A11" s="130"/>
      <c r="B11" s="133"/>
      <c r="C11" s="136"/>
      <c r="D11" s="41" t="s">
        <v>45</v>
      </c>
      <c r="E11" s="41" t="s">
        <v>46</v>
      </c>
      <c r="F11" s="41" t="s">
        <v>47</v>
      </c>
      <c r="G11" s="41" t="s">
        <v>48</v>
      </c>
      <c r="H11" s="42" t="s">
        <v>45</v>
      </c>
      <c r="I11" s="42" t="s">
        <v>46</v>
      </c>
      <c r="J11" s="42" t="s">
        <v>47</v>
      </c>
      <c r="K11" s="42" t="s">
        <v>48</v>
      </c>
      <c r="L11" s="136"/>
      <c r="M11" s="142"/>
    </row>
    <row r="12" spans="1:13" ht="50.25" customHeight="1" x14ac:dyDescent="0.25">
      <c r="A12" s="130"/>
      <c r="B12" s="43" t="s">
        <v>49</v>
      </c>
      <c r="C12" s="44">
        <v>1</v>
      </c>
      <c r="D12" s="45">
        <v>10</v>
      </c>
      <c r="E12" s="46"/>
      <c r="F12" s="46"/>
      <c r="G12" s="47">
        <f>D12*F12</f>
        <v>0</v>
      </c>
      <c r="H12" s="48"/>
      <c r="I12" s="49"/>
      <c r="J12" s="49"/>
      <c r="K12" s="50"/>
      <c r="L12" s="51">
        <f>D12+H12</f>
        <v>10</v>
      </c>
      <c r="M12" s="52">
        <f>G12+K12</f>
        <v>0</v>
      </c>
    </row>
    <row r="13" spans="1:13" ht="18.75" customHeight="1" x14ac:dyDescent="0.25">
      <c r="A13" s="115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53" t="s">
        <v>50</v>
      </c>
      <c r="M13" s="54">
        <f>SUM(M12:M12)</f>
        <v>0</v>
      </c>
    </row>
    <row r="14" spans="1:13" ht="18.75" customHeight="1" x14ac:dyDescent="0.25">
      <c r="A14" s="117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55" t="s">
        <v>51</v>
      </c>
      <c r="M14" s="56">
        <f>M13*1.2</f>
        <v>0</v>
      </c>
    </row>
    <row r="16" spans="1:13" ht="29.25" customHeight="1" x14ac:dyDescent="0.25">
      <c r="A16" s="119" t="s">
        <v>52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1"/>
    </row>
    <row r="17" spans="1:13" ht="28.5" customHeight="1" x14ac:dyDescent="0.25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4"/>
      <c r="L17" s="57" t="s">
        <v>50</v>
      </c>
      <c r="M17" s="58">
        <f>M13</f>
        <v>0</v>
      </c>
    </row>
    <row r="18" spans="1:13" ht="25.5" customHeight="1" x14ac:dyDescent="0.25">
      <c r="A18" s="117"/>
      <c r="B18" s="118"/>
      <c r="C18" s="118"/>
      <c r="D18" s="118"/>
      <c r="E18" s="118"/>
      <c r="F18" s="118"/>
      <c r="G18" s="118"/>
      <c r="H18" s="118"/>
      <c r="I18" s="118"/>
      <c r="J18" s="118"/>
      <c r="K18" s="125"/>
      <c r="L18" s="59" t="s">
        <v>51</v>
      </c>
      <c r="M18" s="60">
        <f>M17*1.2</f>
        <v>0</v>
      </c>
    </row>
  </sheetData>
  <sheetProtection algorithmName="SHA-512" hashValue="918dMivTfwSOEFYV+lTWPUvy9TuOL/CAieiXdviHR0NsBsSQ3OQ1Iy32SWsTtb6IhpQydwWx1Ywn8odxovZqBg==" saltValue="j/3dGu8oh6cc2KmFxGYcaw==" spinCount="100000" sheet="1" objects="1" scenarios="1"/>
  <mergeCells count="13">
    <mergeCell ref="A13:K14"/>
    <mergeCell ref="A16:M16"/>
    <mergeCell ref="A17:K18"/>
    <mergeCell ref="A1:M5"/>
    <mergeCell ref="A7:M7"/>
    <mergeCell ref="A9:A12"/>
    <mergeCell ref="B9:B11"/>
    <mergeCell ref="C9:C11"/>
    <mergeCell ref="D9:K9"/>
    <mergeCell ref="L9:L11"/>
    <mergeCell ref="M9:M11"/>
    <mergeCell ref="D10:G10"/>
    <mergeCell ref="H10:K10"/>
  </mergeCells>
  <printOptions horizontalCentered="1" verticalCentered="1"/>
  <pageMargins left="0" right="0" top="0" bottom="0" header="0" footer="0"/>
  <pageSetup paperSize="9" scale="46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topLeftCell="F19" workbookViewId="0">
      <selection activeCell="A14" sqref="A18:O19"/>
    </sheetView>
  </sheetViews>
  <sheetFormatPr baseColWidth="10" defaultRowHeight="15" x14ac:dyDescent="0.25"/>
  <cols>
    <col min="1" max="1" width="19.5703125" style="38" customWidth="1"/>
    <col min="2" max="2" width="19.42578125" style="38" customWidth="1"/>
    <col min="3" max="3" width="14.42578125" style="38" customWidth="1"/>
    <col min="4" max="4" width="17.28515625" style="38" customWidth="1"/>
    <col min="5" max="5" width="17.140625" style="38" customWidth="1"/>
    <col min="6" max="15" width="17.28515625" style="38" customWidth="1"/>
    <col min="16" max="16" width="16.5703125" style="38" customWidth="1"/>
    <col min="17" max="17" width="24.42578125" style="38" customWidth="1"/>
    <col min="18" max="18" width="13.28515625" style="38" customWidth="1"/>
    <col min="19" max="16384" width="11.42578125" style="38"/>
  </cols>
  <sheetData>
    <row r="1" spans="1:17" ht="22.5" customHeight="1" x14ac:dyDescent="0.25">
      <c r="A1" s="72" t="s">
        <v>53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4"/>
    </row>
    <row r="2" spans="1:17" ht="22.5" customHeight="1" x14ac:dyDescent="0.25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/>
    </row>
    <row r="3" spans="1:17" ht="22.5" customHeight="1" x14ac:dyDescent="0.2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7"/>
    </row>
    <row r="4" spans="1:17" ht="22.5" customHeight="1" x14ac:dyDescent="0.25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7"/>
    </row>
    <row r="5" spans="1:17" ht="72" customHeight="1" x14ac:dyDescent="0.25">
      <c r="A5" s="78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80"/>
    </row>
    <row r="6" spans="1:17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3.25" customHeight="1" x14ac:dyDescent="0.25">
      <c r="A7" s="126" t="s">
        <v>54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8"/>
    </row>
    <row r="8" spans="1:17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spans="1:17" ht="28.5" customHeight="1" x14ac:dyDescent="0.25">
      <c r="A9" s="147" t="s">
        <v>55</v>
      </c>
      <c r="B9" s="137" t="s">
        <v>38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40" t="s">
        <v>42</v>
      </c>
    </row>
    <row r="10" spans="1:17" ht="31.5" customHeight="1" x14ac:dyDescent="0.25">
      <c r="A10" s="148"/>
      <c r="B10" s="149" t="s">
        <v>56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5"/>
      <c r="Q10" s="61"/>
    </row>
    <row r="11" spans="1:17" ht="18.75" customHeight="1" x14ac:dyDescent="0.25">
      <c r="A11" s="115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62" t="s">
        <v>50</v>
      </c>
      <c r="Q11" s="54">
        <f>Q10</f>
        <v>0</v>
      </c>
    </row>
    <row r="12" spans="1:17" ht="18.75" customHeight="1" x14ac:dyDescent="0.25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55" t="s">
        <v>51</v>
      </c>
      <c r="Q12" s="56">
        <f>Q11*1.2</f>
        <v>0</v>
      </c>
    </row>
    <row r="13" spans="1:17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ht="28.5" customHeight="1" x14ac:dyDescent="0.25">
      <c r="A14" s="129" t="s">
        <v>37</v>
      </c>
      <c r="B14" s="131" t="s">
        <v>38</v>
      </c>
      <c r="C14" s="134" t="s">
        <v>39</v>
      </c>
      <c r="D14" s="137" t="s">
        <v>40</v>
      </c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9"/>
      <c r="P14" s="134" t="s">
        <v>41</v>
      </c>
      <c r="Q14" s="140" t="s">
        <v>42</v>
      </c>
    </row>
    <row r="15" spans="1:17" ht="28.5" customHeight="1" x14ac:dyDescent="0.25">
      <c r="A15" s="130"/>
      <c r="B15" s="132"/>
      <c r="C15" s="135"/>
      <c r="D15" s="143" t="s">
        <v>43</v>
      </c>
      <c r="E15" s="143"/>
      <c r="F15" s="143"/>
      <c r="G15" s="143"/>
      <c r="H15" s="152" t="s">
        <v>57</v>
      </c>
      <c r="I15" s="153"/>
      <c r="J15" s="153"/>
      <c r="K15" s="154"/>
      <c r="L15" s="144" t="s">
        <v>44</v>
      </c>
      <c r="M15" s="145"/>
      <c r="N15" s="145"/>
      <c r="O15" s="146"/>
      <c r="P15" s="135"/>
      <c r="Q15" s="141"/>
    </row>
    <row r="16" spans="1:17" ht="48" customHeight="1" x14ac:dyDescent="0.25">
      <c r="A16" s="130"/>
      <c r="B16" s="133"/>
      <c r="C16" s="136"/>
      <c r="D16" s="41" t="s">
        <v>45</v>
      </c>
      <c r="E16" s="41" t="s">
        <v>46</v>
      </c>
      <c r="F16" s="41" t="s">
        <v>47</v>
      </c>
      <c r="G16" s="41" t="s">
        <v>48</v>
      </c>
      <c r="H16" s="63" t="s">
        <v>45</v>
      </c>
      <c r="I16" s="63" t="s">
        <v>46</v>
      </c>
      <c r="J16" s="63" t="s">
        <v>47</v>
      </c>
      <c r="K16" s="63" t="s">
        <v>48</v>
      </c>
      <c r="L16" s="42" t="s">
        <v>45</v>
      </c>
      <c r="M16" s="42" t="s">
        <v>46</v>
      </c>
      <c r="N16" s="42" t="s">
        <v>47</v>
      </c>
      <c r="O16" s="42" t="s">
        <v>48</v>
      </c>
      <c r="P16" s="136"/>
      <c r="Q16" s="142"/>
    </row>
    <row r="17" spans="1:17" ht="50.25" customHeight="1" x14ac:dyDescent="0.25">
      <c r="A17" s="130"/>
      <c r="B17" s="43" t="s">
        <v>58</v>
      </c>
      <c r="C17" s="44">
        <v>2</v>
      </c>
      <c r="D17" s="45">
        <v>5235</v>
      </c>
      <c r="E17" s="46"/>
      <c r="F17" s="46"/>
      <c r="G17" s="47">
        <f>D17*F17</f>
        <v>0</v>
      </c>
      <c r="H17" s="64">
        <v>45</v>
      </c>
      <c r="I17" s="47"/>
      <c r="J17" s="47"/>
      <c r="K17" s="47">
        <f>H17*J17</f>
        <v>0</v>
      </c>
      <c r="L17" s="48">
        <v>83</v>
      </c>
      <c r="M17" s="49"/>
      <c r="N17" s="49"/>
      <c r="O17" s="50">
        <f>L17*N17</f>
        <v>0</v>
      </c>
      <c r="P17" s="51">
        <f>D17+H17+L17</f>
        <v>5363</v>
      </c>
      <c r="Q17" s="52">
        <f>G17+K17+O17</f>
        <v>0</v>
      </c>
    </row>
    <row r="18" spans="1:17" ht="18.75" customHeight="1" x14ac:dyDescent="0.25">
      <c r="A18" s="11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53" t="s">
        <v>50</v>
      </c>
      <c r="Q18" s="54">
        <f>SUM(Q17:Q17)</f>
        <v>0</v>
      </c>
    </row>
    <row r="19" spans="1:17" ht="18.75" customHeight="1" x14ac:dyDescent="0.25">
      <c r="A19" s="117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55" t="s">
        <v>51</v>
      </c>
      <c r="Q19" s="56">
        <f>Q18*1.2</f>
        <v>0</v>
      </c>
    </row>
    <row r="21" spans="1:17" ht="28.5" customHeight="1" x14ac:dyDescent="0.25">
      <c r="A21" s="147" t="s">
        <v>37</v>
      </c>
      <c r="B21" s="137" t="s">
        <v>59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9"/>
      <c r="P21" s="65" t="s">
        <v>60</v>
      </c>
      <c r="Q21" s="40" t="s">
        <v>42</v>
      </c>
    </row>
    <row r="22" spans="1:17" ht="18.75" customHeight="1" x14ac:dyDescent="0.25">
      <c r="A22" s="148"/>
      <c r="B22" s="149" t="s">
        <v>61</v>
      </c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1"/>
      <c r="P22" s="66"/>
      <c r="Q22" s="52">
        <f>P22*12</f>
        <v>0</v>
      </c>
    </row>
    <row r="23" spans="1:17" ht="18.75" customHeight="1" x14ac:dyDescent="0.25">
      <c r="A23" s="115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67" t="s">
        <v>50</v>
      </c>
      <c r="Q23" s="54">
        <f>Q22</f>
        <v>0</v>
      </c>
    </row>
    <row r="24" spans="1:17" ht="18.75" customHeight="1" x14ac:dyDescent="0.25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68" t="s">
        <v>51</v>
      </c>
      <c r="Q24" s="56">
        <f>Q23*1.2</f>
        <v>0</v>
      </c>
    </row>
    <row r="27" spans="1:17" ht="28.5" customHeight="1" x14ac:dyDescent="0.25">
      <c r="A27" s="147" t="s">
        <v>62</v>
      </c>
      <c r="B27" s="137" t="s">
        <v>59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9"/>
      <c r="P27" s="65" t="s">
        <v>60</v>
      </c>
      <c r="Q27" s="40" t="s">
        <v>42</v>
      </c>
    </row>
    <row r="28" spans="1:17" ht="18.75" customHeight="1" x14ac:dyDescent="0.25">
      <c r="A28" s="148"/>
      <c r="B28" s="149" t="s">
        <v>63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1"/>
      <c r="P28" s="66"/>
      <c r="Q28" s="52">
        <f>P28*12</f>
        <v>0</v>
      </c>
    </row>
    <row r="29" spans="1:17" ht="18.75" customHeight="1" x14ac:dyDescent="0.25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62" t="s">
        <v>50</v>
      </c>
      <c r="Q29" s="54">
        <f>Q28</f>
        <v>0</v>
      </c>
    </row>
    <row r="30" spans="1:17" ht="18.75" customHeight="1" x14ac:dyDescent="0.25">
      <c r="A30" s="117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55" t="s">
        <v>51</v>
      </c>
      <c r="Q30" s="56">
        <f>Q29*1.2</f>
        <v>0</v>
      </c>
    </row>
    <row r="33" spans="1:17" ht="29.25" customHeight="1" x14ac:dyDescent="0.25">
      <c r="A33" s="119" t="s">
        <v>64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1"/>
    </row>
    <row r="34" spans="1:17" ht="28.5" customHeight="1" x14ac:dyDescent="0.25">
      <c r="A34" s="122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4"/>
      <c r="P34" s="57" t="s">
        <v>50</v>
      </c>
      <c r="Q34" s="58">
        <f>SUM(Q11,Q18,Q29,Q23)</f>
        <v>0</v>
      </c>
    </row>
    <row r="35" spans="1:17" ht="25.5" customHeight="1" x14ac:dyDescent="0.25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25"/>
      <c r="P35" s="59" t="s">
        <v>51</v>
      </c>
      <c r="Q35" s="60">
        <f>Q34*1.2</f>
        <v>0</v>
      </c>
    </row>
  </sheetData>
  <sheetProtection algorithmName="SHA-512" hashValue="ruffXM/M+D4zZ/R+LsvO1VN2H2hFPsVygWKZp/FmqBQj1aUCqilpo0qDvwYpcENarvzTI3RXanyjHmTZF+F8vg==" saltValue="be/oBKOO+vWkCxUNhofvSg==" spinCount="100000" sheet="1" objects="1" scenarios="1"/>
  <mergeCells count="26">
    <mergeCell ref="A1:Q5"/>
    <mergeCell ref="A7:Q7"/>
    <mergeCell ref="A9:A10"/>
    <mergeCell ref="B9:P9"/>
    <mergeCell ref="B10:P10"/>
    <mergeCell ref="A11:O12"/>
    <mergeCell ref="A14:A17"/>
    <mergeCell ref="B14:B16"/>
    <mergeCell ref="C14:C16"/>
    <mergeCell ref="D14:O14"/>
    <mergeCell ref="P14:P16"/>
    <mergeCell ref="Q14:Q16"/>
    <mergeCell ref="D15:G15"/>
    <mergeCell ref="H15:K15"/>
    <mergeCell ref="L15:O15"/>
    <mergeCell ref="A18:O19"/>
    <mergeCell ref="A21:A22"/>
    <mergeCell ref="B21:O21"/>
    <mergeCell ref="B22:O22"/>
    <mergeCell ref="A23:O24"/>
    <mergeCell ref="A34:O35"/>
    <mergeCell ref="A27:A28"/>
    <mergeCell ref="B27:O27"/>
    <mergeCell ref="B28:O28"/>
    <mergeCell ref="A29:O30"/>
    <mergeCell ref="A33:Q33"/>
  </mergeCells>
  <printOptions horizontalCentered="1" verticalCentered="1"/>
  <pageMargins left="0" right="0" top="0" bottom="0" header="0" footer="0"/>
  <pageSetup paperSize="9" scale="46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5"/>
  <sheetViews>
    <sheetView topLeftCell="F13" workbookViewId="0">
      <selection activeCell="A14" sqref="A18:O19"/>
    </sheetView>
  </sheetViews>
  <sheetFormatPr baseColWidth="10" defaultRowHeight="15" x14ac:dyDescent="0.25"/>
  <cols>
    <col min="1" max="1" width="19.5703125" style="38" customWidth="1"/>
    <col min="2" max="2" width="20.28515625" style="38" customWidth="1"/>
    <col min="3" max="3" width="14.42578125" style="38" customWidth="1"/>
    <col min="4" max="4" width="17.28515625" style="38" customWidth="1"/>
    <col min="5" max="5" width="17.140625" style="38" customWidth="1"/>
    <col min="6" max="15" width="17.28515625" style="38" customWidth="1"/>
    <col min="16" max="16" width="16.5703125" style="38" customWidth="1"/>
    <col min="17" max="17" width="25.85546875" style="38" customWidth="1"/>
    <col min="18" max="18" width="13.28515625" style="38" customWidth="1"/>
    <col min="19" max="16384" width="11.42578125" style="38"/>
  </cols>
  <sheetData>
    <row r="1" spans="1:17" ht="22.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4"/>
    </row>
    <row r="2" spans="1:17" ht="22.5" customHeight="1" x14ac:dyDescent="0.25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/>
    </row>
    <row r="3" spans="1:17" ht="22.5" customHeight="1" x14ac:dyDescent="0.2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7"/>
    </row>
    <row r="4" spans="1:17" ht="22.5" customHeight="1" x14ac:dyDescent="0.25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7"/>
    </row>
    <row r="5" spans="1:17" ht="52.5" customHeight="1" x14ac:dyDescent="0.25">
      <c r="A5" s="78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80"/>
    </row>
    <row r="6" spans="1:17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3.25" customHeight="1" x14ac:dyDescent="0.25">
      <c r="A7" s="126" t="s">
        <v>65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8"/>
    </row>
    <row r="8" spans="1:17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spans="1:17" ht="28.5" customHeight="1" x14ac:dyDescent="0.25">
      <c r="A9" s="147" t="s">
        <v>55</v>
      </c>
      <c r="B9" s="137" t="s">
        <v>38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40" t="s">
        <v>42</v>
      </c>
    </row>
    <row r="10" spans="1:17" ht="31.5" customHeight="1" x14ac:dyDescent="0.25">
      <c r="A10" s="148"/>
      <c r="B10" s="149" t="s">
        <v>56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5"/>
      <c r="Q10" s="61"/>
    </row>
    <row r="11" spans="1:17" ht="18.75" customHeight="1" x14ac:dyDescent="0.25">
      <c r="A11" s="115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62" t="s">
        <v>50</v>
      </c>
      <c r="Q11" s="54">
        <f>Q10</f>
        <v>0</v>
      </c>
    </row>
    <row r="12" spans="1:17" ht="18.75" customHeight="1" x14ac:dyDescent="0.25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55" t="s">
        <v>51</v>
      </c>
      <c r="Q12" s="56">
        <f>Q11*1.2</f>
        <v>0</v>
      </c>
    </row>
    <row r="13" spans="1:17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ht="28.5" customHeight="1" x14ac:dyDescent="0.25">
      <c r="A14" s="129" t="s">
        <v>37</v>
      </c>
      <c r="B14" s="131" t="s">
        <v>38</v>
      </c>
      <c r="C14" s="134" t="s">
        <v>39</v>
      </c>
      <c r="D14" s="137" t="s">
        <v>40</v>
      </c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9"/>
      <c r="P14" s="134" t="s">
        <v>41</v>
      </c>
      <c r="Q14" s="140" t="s">
        <v>42</v>
      </c>
    </row>
    <row r="15" spans="1:17" ht="28.5" customHeight="1" x14ac:dyDescent="0.25">
      <c r="A15" s="130"/>
      <c r="B15" s="132"/>
      <c r="C15" s="135"/>
      <c r="D15" s="143" t="s">
        <v>43</v>
      </c>
      <c r="E15" s="143"/>
      <c r="F15" s="143"/>
      <c r="G15" s="143"/>
      <c r="H15" s="152" t="s">
        <v>66</v>
      </c>
      <c r="I15" s="153"/>
      <c r="J15" s="153"/>
      <c r="K15" s="154"/>
      <c r="L15" s="144" t="s">
        <v>44</v>
      </c>
      <c r="M15" s="145"/>
      <c r="N15" s="145"/>
      <c r="O15" s="146"/>
      <c r="P15" s="135"/>
      <c r="Q15" s="141"/>
    </row>
    <row r="16" spans="1:17" ht="48" customHeight="1" x14ac:dyDescent="0.25">
      <c r="A16" s="130"/>
      <c r="B16" s="133"/>
      <c r="C16" s="136"/>
      <c r="D16" s="41" t="s">
        <v>45</v>
      </c>
      <c r="E16" s="41" t="s">
        <v>46</v>
      </c>
      <c r="F16" s="41" t="s">
        <v>47</v>
      </c>
      <c r="G16" s="41" t="s">
        <v>48</v>
      </c>
      <c r="H16" s="63" t="s">
        <v>45</v>
      </c>
      <c r="I16" s="63" t="s">
        <v>46</v>
      </c>
      <c r="J16" s="63" t="s">
        <v>47</v>
      </c>
      <c r="K16" s="63" t="s">
        <v>48</v>
      </c>
      <c r="L16" s="42" t="s">
        <v>45</v>
      </c>
      <c r="M16" s="42" t="s">
        <v>46</v>
      </c>
      <c r="N16" s="42" t="s">
        <v>47</v>
      </c>
      <c r="O16" s="42" t="s">
        <v>48</v>
      </c>
      <c r="P16" s="136"/>
      <c r="Q16" s="142"/>
    </row>
    <row r="17" spans="1:17" ht="50.25" customHeight="1" x14ac:dyDescent="0.25">
      <c r="A17" s="130"/>
      <c r="B17" s="43" t="s">
        <v>58</v>
      </c>
      <c r="C17" s="44">
        <v>2</v>
      </c>
      <c r="D17" s="45">
        <v>6150</v>
      </c>
      <c r="E17" s="46"/>
      <c r="F17" s="46"/>
      <c r="G17" s="47">
        <f>D17*F17</f>
        <v>0</v>
      </c>
      <c r="H17" s="64">
        <v>60</v>
      </c>
      <c r="I17" s="47"/>
      <c r="J17" s="47"/>
      <c r="K17" s="47">
        <v>0</v>
      </c>
      <c r="L17" s="48">
        <v>83</v>
      </c>
      <c r="M17" s="49"/>
      <c r="N17" s="49"/>
      <c r="O17" s="50">
        <f>L17*N17</f>
        <v>0</v>
      </c>
      <c r="P17" s="51">
        <f>D17+H17+L17</f>
        <v>6293</v>
      </c>
      <c r="Q17" s="52">
        <f>G17+K17+O17</f>
        <v>0</v>
      </c>
    </row>
    <row r="18" spans="1:17" ht="18.75" customHeight="1" x14ac:dyDescent="0.25">
      <c r="A18" s="11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53" t="s">
        <v>50</v>
      </c>
      <c r="Q18" s="54">
        <f>SUM(Q17:Q17)</f>
        <v>0</v>
      </c>
    </row>
    <row r="19" spans="1:17" ht="18.75" customHeight="1" x14ac:dyDescent="0.25">
      <c r="A19" s="117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55" t="s">
        <v>51</v>
      </c>
      <c r="Q19" s="56">
        <f>Q18*1.2</f>
        <v>0</v>
      </c>
    </row>
    <row r="21" spans="1:17" ht="28.5" customHeight="1" x14ac:dyDescent="0.25">
      <c r="A21" s="147" t="s">
        <v>37</v>
      </c>
      <c r="B21" s="137" t="s">
        <v>59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9"/>
      <c r="P21" s="65" t="s">
        <v>60</v>
      </c>
      <c r="Q21" s="40" t="s">
        <v>42</v>
      </c>
    </row>
    <row r="22" spans="1:17" ht="18.75" customHeight="1" x14ac:dyDescent="0.25">
      <c r="A22" s="148"/>
      <c r="B22" s="149" t="s">
        <v>61</v>
      </c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1"/>
      <c r="P22" s="66"/>
      <c r="Q22" s="52">
        <f>P22*12</f>
        <v>0</v>
      </c>
    </row>
    <row r="23" spans="1:17" ht="18.75" customHeight="1" x14ac:dyDescent="0.25">
      <c r="A23" s="115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67" t="s">
        <v>50</v>
      </c>
      <c r="Q23" s="54">
        <f>Q22</f>
        <v>0</v>
      </c>
    </row>
    <row r="24" spans="1:17" ht="18.75" customHeight="1" x14ac:dyDescent="0.25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68" t="s">
        <v>51</v>
      </c>
      <c r="Q24" s="56">
        <f>Q23*1.2</f>
        <v>0</v>
      </c>
    </row>
    <row r="27" spans="1:17" ht="28.5" customHeight="1" x14ac:dyDescent="0.25">
      <c r="A27" s="147" t="s">
        <v>62</v>
      </c>
      <c r="B27" s="137" t="s">
        <v>59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9"/>
      <c r="P27" s="65" t="s">
        <v>60</v>
      </c>
      <c r="Q27" s="40" t="s">
        <v>42</v>
      </c>
    </row>
    <row r="28" spans="1:17" ht="18.75" customHeight="1" x14ac:dyDescent="0.25">
      <c r="A28" s="148"/>
      <c r="B28" s="149" t="s">
        <v>63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1"/>
      <c r="P28" s="66"/>
      <c r="Q28" s="52">
        <f>P28*12</f>
        <v>0</v>
      </c>
    </row>
    <row r="29" spans="1:17" ht="18.75" customHeight="1" x14ac:dyDescent="0.25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62" t="s">
        <v>50</v>
      </c>
      <c r="Q29" s="54">
        <f>Q28</f>
        <v>0</v>
      </c>
    </row>
    <row r="30" spans="1:17" ht="18.75" customHeight="1" x14ac:dyDescent="0.25">
      <c r="A30" s="117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55" t="s">
        <v>51</v>
      </c>
      <c r="Q30" s="56">
        <f>Q29*1.2</f>
        <v>0</v>
      </c>
    </row>
    <row r="33" spans="1:17" ht="29.25" customHeight="1" x14ac:dyDescent="0.25">
      <c r="A33" s="119" t="s">
        <v>67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1"/>
    </row>
    <row r="34" spans="1:17" ht="28.5" customHeight="1" x14ac:dyDescent="0.25">
      <c r="A34" s="122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4"/>
      <c r="P34" s="57" t="s">
        <v>50</v>
      </c>
      <c r="Q34" s="58">
        <f>SUM(Q11,Q18,Q29,Q23)</f>
        <v>0</v>
      </c>
    </row>
    <row r="35" spans="1:17" ht="25.5" customHeight="1" x14ac:dyDescent="0.25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25"/>
      <c r="P35" s="59" t="s">
        <v>51</v>
      </c>
      <c r="Q35" s="60">
        <f>Q34*1.2</f>
        <v>0</v>
      </c>
    </row>
  </sheetData>
  <sheetProtection algorithmName="SHA-512" hashValue="HwunhoZ/2MezguSjrs63dIyfzcdhdUyuhDKOPTcFKl0MyVjeK4Mrhjm68f9CqHC1BbguJeaRnmC2hjqzh1EyPA==" saltValue="HyaksuTSRRyVkVCTKKp+cA==" spinCount="100000" sheet="1" objects="1" scenarios="1"/>
  <mergeCells count="26">
    <mergeCell ref="P14:P16"/>
    <mergeCell ref="D15:G15"/>
    <mergeCell ref="A29:O30"/>
    <mergeCell ref="A33:Q33"/>
    <mergeCell ref="A34:O35"/>
    <mergeCell ref="L15:O15"/>
    <mergeCell ref="A18:O19"/>
    <mergeCell ref="A27:A28"/>
    <mergeCell ref="B27:O27"/>
    <mergeCell ref="B28:O28"/>
    <mergeCell ref="Q14:Q16"/>
    <mergeCell ref="A21:A22"/>
    <mergeCell ref="B21:O21"/>
    <mergeCell ref="B22:O22"/>
    <mergeCell ref="A23:O24"/>
    <mergeCell ref="H15:K15"/>
    <mergeCell ref="A11:O12"/>
    <mergeCell ref="A14:A17"/>
    <mergeCell ref="B14:B16"/>
    <mergeCell ref="C14:C16"/>
    <mergeCell ref="D14:O14"/>
    <mergeCell ref="A1:Q5"/>
    <mergeCell ref="A7:Q7"/>
    <mergeCell ref="A9:A10"/>
    <mergeCell ref="B9:P9"/>
    <mergeCell ref="B10:P10"/>
  </mergeCells>
  <printOptions horizontalCentered="1" verticalCentered="1"/>
  <pageMargins left="0" right="0" top="0" bottom="0" header="0" footer="0"/>
  <pageSetup paperSize="9" scale="46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3"/>
  <sheetViews>
    <sheetView tabSelected="1" zoomScale="70" workbookViewId="0">
      <selection activeCell="A17" sqref="A17:K18"/>
    </sheetView>
  </sheetViews>
  <sheetFormatPr baseColWidth="10" defaultRowHeight="15" x14ac:dyDescent="0.25"/>
  <cols>
    <col min="1" max="1" width="19.5703125" style="38" customWidth="1"/>
    <col min="2" max="2" width="16.28515625" style="38" customWidth="1"/>
    <col min="3" max="3" width="14.42578125" style="38" customWidth="1"/>
    <col min="4" max="4" width="17.28515625" style="38" customWidth="1"/>
    <col min="5" max="5" width="17.140625" style="38" customWidth="1"/>
    <col min="6" max="11" width="17.28515625" style="38" customWidth="1"/>
    <col min="12" max="12" width="16.5703125" style="38" customWidth="1"/>
    <col min="13" max="13" width="25.28515625" style="38" customWidth="1"/>
    <col min="14" max="14" width="13.28515625" style="38" customWidth="1"/>
    <col min="15" max="16384" width="11.42578125" style="38"/>
  </cols>
  <sheetData>
    <row r="1" spans="1:13" ht="22.5" customHeight="1" x14ac:dyDescent="0.25">
      <c r="A1" s="72" t="s">
        <v>53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</row>
    <row r="2" spans="1:13" ht="22.5" customHeight="1" x14ac:dyDescent="0.25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</row>
    <row r="3" spans="1:13" ht="22.5" customHeight="1" x14ac:dyDescent="0.2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3" ht="22.5" customHeight="1" x14ac:dyDescent="0.25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7"/>
    </row>
    <row r="5" spans="1:13" ht="39.75" customHeight="1" x14ac:dyDescent="0.25">
      <c r="A5" s="78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80"/>
    </row>
    <row r="6" spans="1:13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32.25" customHeight="1" x14ac:dyDescent="0.25">
      <c r="A7" s="156" t="s">
        <v>68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8"/>
    </row>
    <row r="8" spans="1:13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ht="28.5" customHeight="1" x14ac:dyDescent="0.25">
      <c r="A9" s="147" t="s">
        <v>55</v>
      </c>
      <c r="B9" s="137" t="s">
        <v>38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40" t="s">
        <v>42</v>
      </c>
    </row>
    <row r="10" spans="1:13" ht="31.5" customHeight="1" x14ac:dyDescent="0.25">
      <c r="A10" s="148"/>
      <c r="B10" s="149" t="s">
        <v>56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5"/>
      <c r="M10" s="61"/>
    </row>
    <row r="11" spans="1:13" ht="18.75" customHeight="1" x14ac:dyDescent="0.25">
      <c r="A11" s="115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62" t="s">
        <v>50</v>
      </c>
      <c r="M11" s="54">
        <f>M10</f>
        <v>0</v>
      </c>
    </row>
    <row r="12" spans="1:13" ht="18.75" customHeight="1" x14ac:dyDescent="0.25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55" t="s">
        <v>51</v>
      </c>
      <c r="M12" s="56">
        <f>M11*1.2</f>
        <v>0</v>
      </c>
    </row>
    <row r="13" spans="1:13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5" spans="1:13" ht="28.5" customHeight="1" x14ac:dyDescent="0.25">
      <c r="A15" s="147" t="s">
        <v>62</v>
      </c>
      <c r="B15" s="137" t="s">
        <v>59</v>
      </c>
      <c r="C15" s="138"/>
      <c r="D15" s="138"/>
      <c r="E15" s="138"/>
      <c r="F15" s="138"/>
      <c r="G15" s="138"/>
      <c r="H15" s="138"/>
      <c r="I15" s="138"/>
      <c r="J15" s="138"/>
      <c r="K15" s="139"/>
      <c r="L15" s="65" t="s">
        <v>60</v>
      </c>
      <c r="M15" s="40" t="s">
        <v>42</v>
      </c>
    </row>
    <row r="16" spans="1:13" ht="18.75" customHeight="1" x14ac:dyDescent="0.25">
      <c r="A16" s="148"/>
      <c r="B16" s="149" t="s">
        <v>63</v>
      </c>
      <c r="C16" s="150"/>
      <c r="D16" s="150"/>
      <c r="E16" s="150"/>
      <c r="F16" s="150"/>
      <c r="G16" s="150"/>
      <c r="H16" s="150"/>
      <c r="I16" s="150"/>
      <c r="J16" s="150"/>
      <c r="K16" s="151"/>
      <c r="L16" s="66"/>
      <c r="M16" s="52">
        <f>L16*12</f>
        <v>0</v>
      </c>
    </row>
    <row r="17" spans="1:13" ht="18.75" customHeight="1" x14ac:dyDescent="0.25">
      <c r="A17" s="115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62" t="s">
        <v>50</v>
      </c>
      <c r="M17" s="54">
        <f>M16</f>
        <v>0</v>
      </c>
    </row>
    <row r="18" spans="1:13" ht="18.75" customHeight="1" x14ac:dyDescent="0.25">
      <c r="A18" s="117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55" t="s">
        <v>51</v>
      </c>
      <c r="M18" s="56">
        <f>M17*1.2</f>
        <v>0</v>
      </c>
    </row>
    <row r="21" spans="1:13" ht="29.25" customHeight="1" x14ac:dyDescent="0.25">
      <c r="A21" s="119" t="s">
        <v>69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1"/>
    </row>
    <row r="22" spans="1:13" ht="28.5" customHeight="1" x14ac:dyDescent="0.25">
      <c r="A22" s="122"/>
      <c r="B22" s="123"/>
      <c r="C22" s="123"/>
      <c r="D22" s="123"/>
      <c r="E22" s="123"/>
      <c r="F22" s="123"/>
      <c r="G22" s="123"/>
      <c r="H22" s="123"/>
      <c r="I22" s="123"/>
      <c r="J22" s="123"/>
      <c r="K22" s="124"/>
      <c r="L22" s="57" t="s">
        <v>50</v>
      </c>
      <c r="M22" s="58">
        <f>M11+M17</f>
        <v>0</v>
      </c>
    </row>
    <row r="23" spans="1:13" ht="25.5" customHeight="1" x14ac:dyDescent="0.25">
      <c r="A23" s="117"/>
      <c r="B23" s="118"/>
      <c r="C23" s="118"/>
      <c r="D23" s="118"/>
      <c r="E23" s="118"/>
      <c r="F23" s="118"/>
      <c r="G23" s="118"/>
      <c r="H23" s="118"/>
      <c r="I23" s="118"/>
      <c r="J23" s="118"/>
      <c r="K23" s="125"/>
      <c r="L23" s="59" t="s">
        <v>51</v>
      </c>
      <c r="M23" s="60">
        <f>M22*1.2</f>
        <v>0</v>
      </c>
    </row>
  </sheetData>
  <sheetProtection algorithmName="SHA-512" hashValue="Nkp7Z1HMRi4h+9k8dvCvWFJWWMZOh69gdS+P7IRZMeYfsTQIIuhwXMranAII5+9G1cD/KSzOAZYMeGMydrJ4qw==" saltValue="GGBVvoYdq58PJ4EfdllIIQ==" spinCount="100000" sheet="1" objects="1" scenarios="1"/>
  <mergeCells count="12">
    <mergeCell ref="A22:K23"/>
    <mergeCell ref="A1:M5"/>
    <mergeCell ref="A7:M7"/>
    <mergeCell ref="A9:A10"/>
    <mergeCell ref="B9:L9"/>
    <mergeCell ref="B10:L10"/>
    <mergeCell ref="A11:K12"/>
    <mergeCell ref="A15:A16"/>
    <mergeCell ref="B15:K15"/>
    <mergeCell ref="B16:K16"/>
    <mergeCell ref="A17:K18"/>
    <mergeCell ref="A21:M21"/>
  </mergeCells>
  <printOptions horizontalCentered="1" verticalCentered="1"/>
  <pageMargins left="0" right="0" top="0" bottom="0" header="0" footer="0"/>
  <pageSetup paperSize="9" scale="4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DPGF - RECAPITULATIF</vt:lpstr>
      <vt:lpstr>BPU </vt:lpstr>
      <vt:lpstr>Lot n°3 - SSIAP 3</vt:lpstr>
      <vt:lpstr>TJ CARCASSONNE</vt:lpstr>
      <vt:lpstr>TJ NARBONNE</vt:lpstr>
      <vt:lpstr>CPH NARBONNE </vt:lpstr>
      <vt:lpstr>'CPH NARBONNE '!Zone_d_impression</vt:lpstr>
      <vt:lpstr>'DPGF - RECAPITULATIF'!Zone_d_impression</vt:lpstr>
      <vt:lpstr>'Lot n°3 - SSIAP 3'!Zone_d_impression</vt:lpstr>
      <vt:lpstr>'TJ CARCASSONNE'!Zone_d_impression</vt:lpstr>
      <vt:lpstr>'TJ NARBONNE'!Zone_d_impression</vt:lpstr>
    </vt:vector>
  </TitlesOfParts>
  <Company>DIT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MP</dc:creator>
  <cp:lastModifiedBy>LECHEHEB Anyssa</cp:lastModifiedBy>
  <cp:revision>1</cp:revision>
  <dcterms:created xsi:type="dcterms:W3CDTF">2017-05-17T12:30:30Z</dcterms:created>
  <dcterms:modified xsi:type="dcterms:W3CDTF">2026-03-19T14:58:45Z</dcterms:modified>
</cp:coreProperties>
</file>